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sitnik\Desktop\DOSTAWA ŚRODKÓW DEZYNFEKCYJNYCH\"/>
    </mc:Choice>
  </mc:AlternateContent>
  <bookViews>
    <workbookView xWindow="0" yWindow="0" windowWidth="16380" windowHeight="8190" tabRatio="500"/>
  </bookViews>
  <sheets>
    <sheet name="Zadania" sheetId="1" r:id="rId1"/>
    <sheet name="WYCENA" sheetId="3" r:id="rId2"/>
    <sheet name="podsumowanie" sheetId="2" state="hidden" r:id="rId3"/>
  </sheets>
  <definedNames>
    <definedName name="Excel_BuiltIn__FilterDatabase_1">Zadania!$A$2:$R$219</definedName>
    <definedName name="Excel_BuiltIn_Print_Area_2">NA()</definedName>
    <definedName name="Excel_BuiltIn_Print_Area_2_1">NA()</definedName>
    <definedName name="Excel_BuiltIn_Print_Area_3">NA()</definedName>
    <definedName name="Excel_BuiltIn_Print_Area_3_1">NA()</definedName>
    <definedName name="Excel_BuiltIn_Print_Area_4_1">NA()</definedName>
    <definedName name="_xlnm.Print_Area" localSheetId="0">Zadania!$A$1:$R$231</definedName>
  </definedNames>
  <calcPr calcId="152511"/>
  <extLst>
    <ext xmlns:loext="http://schemas.libreoffice.org/" uri="{7626C862-2A13-11E5-B345-FEFF819CDC9F}">
      <loext:extCalcPr stringRefSyntax="CalcA1"/>
    </ext>
  </extLst>
</workbook>
</file>

<file path=xl/calcChain.xml><?xml version="1.0" encoding="utf-8"?>
<calcChain xmlns="http://schemas.openxmlformats.org/spreadsheetml/2006/main">
  <c r="G44" i="3" l="1"/>
  <c r="F44" i="3"/>
  <c r="D14" i="2" l="1"/>
  <c r="D12" i="2"/>
  <c r="D9" i="2"/>
  <c r="D7" i="2"/>
  <c r="E44" i="2"/>
  <c r="D44" i="2"/>
  <c r="D42" i="2"/>
  <c r="E39" i="2"/>
  <c r="D39" i="2"/>
  <c r="E38" i="2"/>
  <c r="D38" i="2"/>
  <c r="D37" i="2"/>
  <c r="D43" i="2"/>
  <c r="I178" i="1"/>
  <c r="G178" i="1"/>
  <c r="E37" i="2"/>
  <c r="E42" i="2"/>
  <c r="D36" i="2"/>
  <c r="E36" i="2"/>
  <c r="D35" i="2"/>
  <c r="E34" i="2"/>
  <c r="D34" i="2"/>
  <c r="D33" i="2"/>
  <c r="D32" i="2"/>
  <c r="E32" i="2"/>
  <c r="E31" i="2"/>
  <c r="D31" i="2"/>
  <c r="E30" i="2"/>
  <c r="D30" i="2"/>
  <c r="D29" i="2"/>
  <c r="E26" i="2"/>
  <c r="D26" i="2"/>
  <c r="D25" i="2"/>
  <c r="D24" i="2"/>
  <c r="E24" i="2"/>
  <c r="D23" i="2"/>
  <c r="E23" i="2"/>
  <c r="E21" i="2"/>
  <c r="D21" i="2"/>
  <c r="E20" i="2"/>
  <c r="D20" i="2"/>
  <c r="E19" i="2"/>
  <c r="D19" i="2"/>
  <c r="E18" i="2"/>
  <c r="D18" i="2"/>
  <c r="E15" i="2"/>
  <c r="D15" i="2"/>
  <c r="E8" i="2"/>
  <c r="D8" i="2"/>
  <c r="D6" i="2"/>
  <c r="E27" i="2" l="1"/>
  <c r="E22" i="2"/>
  <c r="E14" i="2"/>
  <c r="D13" i="2"/>
  <c r="D11" i="2"/>
  <c r="E10" i="2"/>
  <c r="D10" i="2"/>
  <c r="E9" i="2"/>
  <c r="E11" i="2"/>
  <c r="E7" i="2"/>
  <c r="E6" i="2"/>
  <c r="E13" i="2"/>
  <c r="D22" i="2"/>
  <c r="D28" i="2"/>
  <c r="E28" i="2"/>
  <c r="D17" i="2"/>
  <c r="E17" i="2"/>
  <c r="E25" i="2"/>
  <c r="D41" i="2"/>
  <c r="E41" i="2"/>
  <c r="E16" i="2"/>
  <c r="E29" i="2"/>
  <c r="E33" i="2"/>
  <c r="E40" i="2"/>
  <c r="E12" i="2"/>
  <c r="E43" i="2"/>
  <c r="D16" i="2"/>
  <c r="D27" i="2"/>
  <c r="D40" i="2"/>
  <c r="E35" i="2"/>
  <c r="D45" i="2" l="1"/>
  <c r="E45" i="2"/>
</calcChain>
</file>

<file path=xl/sharedStrings.xml><?xml version="1.0" encoding="utf-8"?>
<sst xmlns="http://schemas.openxmlformats.org/spreadsheetml/2006/main" count="1047" uniqueCount="291">
  <si>
    <t xml:space="preserve">Zadanie nr 1 </t>
  </si>
  <si>
    <t>Lp.</t>
  </si>
  <si>
    <t>Nazwa produktu</t>
  </si>
  <si>
    <t>Jednostka miary</t>
  </si>
  <si>
    <t xml:space="preserve">Ilość </t>
  </si>
  <si>
    <t>Cena jednostkowa netto</t>
  </si>
  <si>
    <t>Wartość netto</t>
  </si>
  <si>
    <t>VAT</t>
  </si>
  <si>
    <t>Cena jednostkowa brutto</t>
  </si>
  <si>
    <t>Wartość brutto</t>
  </si>
  <si>
    <t>Producent/ nazwa handlowa</t>
  </si>
  <si>
    <t>Delikatna pielęgnująco- myjąca emulsja o świeżym zapachu i neutralnym ph 5,5+/- 0,5  do higienicznego  i chirurgicznego mycia skóry rąk, całego ciała, włosów, kąpieli . Zawiera substancje zapachowe , alantoinę , środki natłuszczające oraz glicerynę , bez zawartości fenoxyetanolu . Niebieskie zabarwienie produktu zapewnia kontrolę zużycia. Przebadana dermatologicznie , do potiwerdzenia badaniami .Zarejestrowany jako kosmetyk .</t>
  </si>
  <si>
    <t>op=500 ml</t>
  </si>
  <si>
    <t>Płyn do dekontaminacyjnego mycia ciała, włosów w postępowaniu przedoperacyjnym, dekontaminacji skóry skolonizowanej patogenami wielolekoopornymi oraz dekontaminacyjnego mycia rąk, zawierający nie mniej niż 2% roztwór diglukonianu chlorheksydyny oraz phenoxyethanol. Płyn nie może zawierać w składzie alkoholu, czwartorzędowych soli amoniowych, poliheksanidyny, oktednidyny oraz substancji zapachowych. Efektywność biobójcza przebadana wg następujących norm EN 13727, EN 13624, EN 14476, EN 1499 w warunkach brudnych, potwierdzona badaniami.  Czas działania bakteriobójczego 30 sek po aplikacji, pełne spektrum działania 60 sekund po aplikacji. Produkt biobójczy zarejestrowany w Urzędzie Rejestracji Produktów Leczniczych, Wyrobów Medycznych i Produktów Biobójczych.  Produkt przebadany dermatologicznie.</t>
  </si>
  <si>
    <t>op=500 ml + pompka dozująca</t>
  </si>
  <si>
    <t>Preparat  do higienicznego i chirurgicznej dezynfekcji rąk na bazie wyłącznie etanolu 80-85g, bez zawartości aldehydów, związków czwartorzędowych, chlorheksydyny. Zawiera gliceryne i substancje pielęgnacyjne do skóry rąk, pH na naturalnym poziomie 7-8. Spektrum działania: B , Tbc, F,  Y, V (polio i adeno w ciągu 30 s oraz noro wg EN 17430 w ciągu 15 s). Preparat przebadany w warunkach czystych i brudnych wg norm: EN13727 i EN13624. Higieniczna dezynfekcja rąk zgodnie z EN1500, chirurgiczna dezynfekcja rąk zgodnie z normą EN12791. Efekt biobójczy utrzymuje się przez 3 godziny.  Produkt biobójczy.</t>
  </si>
  <si>
    <t xml:space="preserve">
op=500 ml</t>
  </si>
  <si>
    <t>Pompka dozująca do poz.3</t>
  </si>
  <si>
    <t>SZT</t>
  </si>
  <si>
    <t>Preparat w postaci żelu do higienicznego i chirurgicznej dezynfekcji rąk na bazie wyłącznie etanolu 80-85g, bez zawartości aldehydów, związków czwartorzędowych, chlorheksydyny. Zawiera substancje pielęgnacyjne do skóry rąk, pH na naturalnym poziomie 7-8. Spektrum działania: B, Tbc, Y, V (polio, adeno, noro - pełne spektrum wirusobójcze). Preparat przebadany w warunkach czystych i brudnych wg norm: EN13727 i EN13624. Higieniczna dezynfekcja rąk zgodnie z EN1500, chirurgiczna dezynfekcja rąk zgodnie z normą EN12791. Efekt biobójczy utrzymuje się przez 3 godziny. Produkt biobójczy.</t>
  </si>
  <si>
    <t>op=500ml</t>
  </si>
  <si>
    <t>Pompka dozująca do poz.5</t>
  </si>
  <si>
    <t>Łagodna emulsja typu olej w wodzie o neutralnym ph 5,5 +/- 0,5 do pielęgnacji skóry , która szybko się wchłania nie pozostawiając na skórze tłustej warstwy . Emulsja zawierająca substancje zapachowe , środki natłuszczające i alantoinę . Szczególnie polecana dla skóry mającej częsty kontakt z wodą i mydłem . Zarejestrowana jako kosmetyk , op. komaptybilne z dozownikiem tupu Dermados.</t>
  </si>
  <si>
    <t xml:space="preserve"> Pompka dozująca do poz.7</t>
  </si>
  <si>
    <t xml:space="preserve">Hipoalergiczny preparat typu woda w oleju,  do profesjonalnej pielęgnacji skóry rąk skłonnej do alergii, z zawartością składników pielęgnacyjnych takich jak: witamina E, gliceryna oraz wosk pszczeli. Preparat nie zawierający barwników ani substancji zapachowych, szybko wchłaniający się przez skórę, pozostawiający gładki film ochronny, który chroni ją przed substancjami rozpuszczalnymi w wodzie . Krem zawiera 15% lipidów .
</t>
  </si>
  <si>
    <t>op=100ml</t>
  </si>
  <si>
    <t>Dozownik zabudowany z tworzywa sztucznego, kompatybilny z preparatem w pozycji 3</t>
  </si>
  <si>
    <t>Automatyczny dozownik zabudowany z tworzywa sztucznego, kompatybilny z preparatem z poz. 3</t>
  </si>
  <si>
    <t>Wkład pompujący - integralną część dozownika z pozycji 11</t>
  </si>
  <si>
    <t>Uchwyt do  zawieszenia na łóżko pacjenta (hak z  pojemnikiem na butelkę z tworzywa sztucznego) kompatybilny z preparatem w poz. 3</t>
  </si>
  <si>
    <t>Łącznie</t>
  </si>
  <si>
    <t xml:space="preserve">Zadanie nr 2 </t>
  </si>
  <si>
    <t>Enzymatyczna pianka do mycia i wstępnej dezynfekcji narzędzi oparta na synergistycznym kompleksie enzymatycznym (protaza,lipaza,amylaza) i związków powierzchniowo czynnych, z dodatkiem fenoksyetanolu oraz inhibitorów korozji. Nie zawierający w składzie aldehydów, fenoli, chloru, związków tlenowych, pochodnych amin. Wysoki poziom właściwości myjących oraz stabilność pianki. Spektrum działania: B(EN 14561), F(EN 14562), V(HIV, HBV, HCV - BVDV, Vaccinia, MVA) w czasie 5-30 min z możliwością rozszerzenia o Tbc (EN 14348, EN 14563) w czasie do 60min. Opakowanie 750ml z aplikatorem pianowym.</t>
  </si>
  <si>
    <t>750 ml ze spieniaczem</t>
  </si>
  <si>
    <t xml:space="preserve">Zadanie nr 3 </t>
  </si>
  <si>
    <t>Preparat do dekontaminacji i nawilżenie jamy ustnej i gardła. Gotowy do użycia, bezbarwny płyn do płukania jamy ustnej, zawierający substancję o właściwościach antybakteryjnych (zawiera w składzie oktenidynę), skuteczny do dekontaminacji niepożądanych organizmów, wspomaga ochronę przed parodontozą i zapalaniem dziąseł poprzez dekontaminację trudno dostępnych miejsc. Nie przebarwia szkliwa, nie zawiera chlorheksydyny, alkoholi, posiada łagodny smak mięty. zarejestrowany jako kosmetyk</t>
  </si>
  <si>
    <t>op=1000ml</t>
  </si>
  <si>
    <t>Zadanie nr 4</t>
  </si>
  <si>
    <t>Sporobójczy, płynny koncentrat do mycia i dezynfekcji powierzchni na bazie dwutlenku chloru. Nie zawierający aldehydów, fenoli, kwasu nadoctowego, QAC. Moze być stosowany w obecnosci pacjentów. Spektrum B ( zgodnie z EN 13727) V ( wg EN 14476), F ( wg EN 13624), Tbc ( wg EN 14348), S ( EN 13704) – w czasie 5 min. Można stosować do powierzchni mających kontakt z żywnością. Opakowanie100 ml wystarcza na na przygotowanie 5 litrów roztworu roboczego. Wyrób medyczny. OPAKOWANIE – 40 SASZETEK</t>
  </si>
  <si>
    <t>op. =  40 saszetek</t>
  </si>
  <si>
    <t xml:space="preserve">Zadanie nr 5 </t>
  </si>
  <si>
    <t>Kompletny walidowany zestaw 3 chusteczek do dezynfekcji najwyższego stopnia instrumentów, umożliwiający uzyskanie pełnego spektrum wraz ze sporobójczym, w żądanym minimalnym czasie kontaktu 30 sekund, posiadający system integralnej archiwizacji tego procesu dezynfekcji, dla instrumentów bezkanałowych oraz ultradźwiękowych. 
Zestaw składa się z procesu trójenzymatycznego mycia wstępnego, dezynfekcji sporobójczej dwutlenkiem chloru i płukania końcowego wodą demi, przy użyciu 3 chusteczek nasączonych, w  zgodności z zaleceniami dla produktu medycznego i biobójczego RKI i PN. Opakowania składającego się z zestawu 50 chusteczek (3x50), płynu oraz książki archiwizacyjnej</t>
  </si>
  <si>
    <t>Opakowanie = 50 zestawów</t>
  </si>
  <si>
    <t xml:space="preserve">Zadanie nr 6 </t>
  </si>
  <si>
    <t>Gazik do dezynfekcji skóry przed iniekcjami, nasączony alkoholem izopropylowym i  chlorheksydyną, saszetka w rozmiarze 7cm x 7cm, gazik złożony trzykrotnie, 6 warstw włókniny, wielkość gazika po rozłożeniu w przedziale 8-9,5cz x 11-12cm, wykonany z wysokogatunkowej 70g włókniny , 100 szt w opakowaniu. Wyrób medyczny klasa I.            Dopuszczony przez IMiDz do stosowania u niemowląt.</t>
  </si>
  <si>
    <t>Opakowanie 100szt</t>
  </si>
  <si>
    <t>Gazik do dezynfekcji skóry przed iniekcjami, nasączony 70% alkoholem izopropylowym, saszetka w rozmiarze 7cm x 7cm, gazik złożony trzykrotnie, 6 warstw włókniny, wielkość gazika po rozłożeniu w przedziale 8-9,5cz x 11-12cm, wykonany z wysokogatunkowej 70g włókniny , 100 szt w opakowaniu. Wyrób medyczny klasa I. Dopuszczone przez IMiDz do stosowania u dzieci i niemowląt.</t>
  </si>
  <si>
    <t xml:space="preserve">Zadanie nr 7 </t>
  </si>
  <si>
    <t>Chusteczki bezalkoholowe zalecane do dezynfekcji różnorodnych powierzchni sprzętu medycznego wrazliwych na działnie alkoholu wykonanych z tworzyw sztucznych, stali szlachetnej, metalu, aluminium, gumy, porcelany, szkła akrylowego. Mogą być stosowane na oddziale intensywnej opieki medycznej oraz bloku operacyjnym, do dezynfekcji aparatury medycznej, sprzętu rehabilitacyjnego, foteli zabiegowych, inkubatorów , lamp i głowic – jako wyrób medyczny kl. IIa
Zalecane  do dezynfekcji w obszarze medycznym, gastronomii, salonie fryzjerskim i kosmetycznym oraz do dezynfekcji powierzchni mających kontakt z żywnością – jako produkt biobójczy.
Nie zawierają aldehydów i fosforanów, dzięki czemu nie odbarwiają dezynfekowanych powierzchni. Posiadają przyjemny zapach. Rozmiar 13x20, 23 g./m2. Czas działania 60 sek.</t>
  </si>
  <si>
    <t>Tuba =100 szt</t>
  </si>
  <si>
    <t>Chusteczki bezalkoholowe  zalecane do dezynfekcji różnorodnych powierzchni sprzętu medycznego wrazliwych na działnie alkoholu wykonanych z tworzyw sztucznych, stali szlachetnej, metalu, aluminium, gumy, porcelany, szkła akrylowego. Mogą być stosowane na oddziale intensywnej opieki medycznej oraz bloku operacyjnym, do dezynfekcji aparatury medycznej, sprzętu rehabilitacyjnego, foteli zabiegowych, inkubatorów , lamp i głowic – jako wyrób medyczny kl. IIa
Zalecane  do dezynfekcji w obszarze medycznym, gastronomii, salonie fryzjerskim i kosmetycznym oraz do dezynfekcji powierzchni mających kontakt z żywnością – jako produkt biobójczy.
Nie zawierają aldehydów i fosforanów, dzięki czemu nie odbarwiają dezynfekowanych powierzchni. Posiadają przyjemny zapach. Rozmiar 13x20, 23 g./m2. Czas działania 60 sek.</t>
  </si>
  <si>
    <t>Wkład =100 szt</t>
  </si>
  <si>
    <t>Gotowy do użycia bezalkoholowy preparat przeznaczony do mycia i dezynfekcji powierzchni sprzętu medycznego wrażliwego na działanie alkoholu. Płyn do stosowania w postaci piany wytwarzanej za pomocą dyszy pianotwórczej, do dezynfekcji powierzchni w obszarze medycznym – jako wyrób medyczny.
Płyn do stosowania w obszarze medycznym, domach opieki, salonach fitness i SPA, gabinetach kosmetycznych i masażu oraz do dezynfekcji powierzchni mających kontakt z żywnością – jako produkt biobójczy. 
Zalecany do powierzchni wrażliwych na działanie alkoholu jak np. szkło akrylowe. Produkt posiada działanie bakteriobójcze, drożdżakobójcze, bójcze wobec prątków gruźlicy i wobec wirusów osłonkowych. Czas działania 1 min.</t>
  </si>
  <si>
    <t xml:space="preserve">op. - 1000 ml </t>
  </si>
  <si>
    <t xml:space="preserve">Zadanie nr 8 </t>
  </si>
  <si>
    <t xml:space="preserve"> Bezbarwny preparat alkoholowy do dezynfekcji skóry pacjenta przed zabiegami operacyjnymi, cewnikowaniem żył, pobieraniem krwi oraz płynów ustrojowych, iniekcjami, punkcjami, biopsjami, opatrywaniem ran, zdejmowaniem szwów (wskazania potwierdzone w ChPL); Preparat gotowy do użycia; skład chem.: zawiera co najmniej 3 substancje czynne: 1-propanol, 2-propanol, 2-difenylol oraz nadtlenek wodoru; bez alkoholu etylowego, jodu i jego pochodnych, chlorheksydyny, związków amoniowych; spektrum działania: B (w tym MRSA), F (drożdżaki i dermatofity), Tbc, V (HIV, HBV, Rotawirus, Adenowirus); czas dezynfekcji : przed iniekcjami i pobieraniem krwi 15s., przedoperacyjna dezynfekcja skóry 60 s; rejestracja: produkt leczniczy</t>
  </si>
  <si>
    <t>op=250 ml z atomizerem</t>
  </si>
  <si>
    <t>Bezbarwny preparat alkoholowy do dezynfekcji skóry pacjenta przed zabiegami operacyjnymi, cewnikowaniem żył, pobieraniem krwi oraz płynów ustrojowych, iniekcjami, punkcjami, biopsjami, opatrywaniem ran, zdejmowaniem szwów (wskazania potwierdzone w ChPL); Preparat gotowy do użycia; skład chem.: zawiera co najmniej 3 substancje czynne: 1-propanol, 2-propanol, 2-difenylol oraz nadtlenek wodoru; bez alkoholu etylowego, jodu i jego pochodnych, chlorheksydyny, związków amoniowych; spektrum działania: B (w tym MRSA), F (drożdżaki i dermatofity), Tbc, V (HIV, HBV, Rotawirus, Adenowirus); czas dezynfekcji : przed iniekcjami i pobieraniem krwi 15s., przedoperacyjna dezynfekcja skóry 60 s; rejestracja: produkt leczniczy</t>
  </si>
  <si>
    <t>op=1000 ml</t>
  </si>
  <si>
    <t xml:space="preserve">Zadanie nr 9 </t>
  </si>
  <si>
    <t xml:space="preserve">Numer strony na której znajduje się opis produktu </t>
  </si>
  <si>
    <t xml:space="preserve"> Barwiony preparat alkoholowy do dezynfekcji skóry pacjenta przed zabiegami operacyjnymi, cewnikowaniem żył, pobieraniem krwi oraz płynów ustrojowych, iniekcjami, punkcjami, biopsjami, opatrywaniem ran, zdejmowaniem szwów (wskazania potwierdzone w ChPL); Preparat gotowy do użycia; skład chem.: zawiera co najmniej 3 substancje czynne: 1-propanol, 2-propanol, 2-difenylol oraz nadtlenek wodoru; bez alkoholu etylowego, jodu i jego pochodnych, chlorheksydyny, związków amoniowych; spektrum działania: B (w tym MRSA), F (drożdżaki i dermatofity), Tbc, V (HIV, HBV, Rotawirus, Adenowirus); czas dezynfekcji : przed iniekcjami i pobieraniem krwi 15s., przedoperacyjna dezynfekcja skóry 60 s; rejestracja: produkt leczniczy</t>
  </si>
  <si>
    <t>Barwiony preparat alkoholowy do dezynfekcji skóry pacjenta przed zabiegami operacyjnymi, cewnikowaniem żył, pobieraniem krwi oraz płynów ustrojowych, iniekcjami, punkcjami, biopsjami, opatrywaniem ran, zdejmowaniem szwów (wskazania potwierdzone w ChPL); Preparat gotowy do użycia; skład chem.: zawiera co najmniej 3 substancje czynne: 1-propanol, 2-propanol, 2-difenylol oraz nadtlenek wodoru; bez alkoholu etylowego, jodu i jego pochodnych, chlorheksydyny, związków amoniowych; spektrum działania: B (w tym MRSA), F (drożdżaki i dermatofity), Tbc, V (HIV, HBV, Rotawirus, Adenowirus); czas dezynfekcji : przed iniekcjami i pobieraniem krwi 15s., przedoperacyjna dezynfekcja skóry 60 s; rejestracja: produkt leczniczy</t>
  </si>
  <si>
    <t xml:space="preserve">Zadanie nr 10 </t>
  </si>
  <si>
    <t>Gotowy do użycia alkoholowy preparat, przeznaczony do dezynfekcji powierzchni oraz wyrobów medycznych. Zawierający w składzie min. 2 alkohole alifatyczne (w tym etanol) w ilości max. 60g/100g płynu. Z dodatkiem amfoterycznych związków powierzchniowo czynnych. Bez dodatkowych substancji aktywnych (aldehydy, związki amoniowe itp.). Bezbarwny. pH 6-8. Wykazujący  min. dobrą kompatybilność materiałową ze stalą nierdzewną, polietylenem, aluminium oraz poliwęglanem - potwierdzoną badaniami laboratoryjnymi. Możliwość stosowania na oddziałach noworodkowych. Spektrum działania: B  - EN 13727, MRSA, F (Candida albicans) - EN 13624, Tbc (M.Terrae) - EN 14348, V (Rota, Vaccinia, BVDV, Noro) w czasie do 1 min</t>
  </si>
  <si>
    <t xml:space="preserve">
op=1000 ml</t>
  </si>
  <si>
    <t>VELLOX SPRAY</t>
  </si>
  <si>
    <t>Bezalkoholowy gotowy do użycia preparat do szybkiej dezynfekcji powierzchni wyrobów medycznych. Bez zawartości alkoholu i aldehydów, produkt bezalkoholowy - do stosowania z głowicami USG (Philips, GE, Siemens).  Bezpieczny dla powierzchni ze szkła akrylowego (np. inkubatory) i wrażliwych tworzyw sztucznych (np. głowice sond ultradźwiękowych), leżanek przeznaczonych do badania pacjentów, stołów operacyjnych, powierzchni przyrządów medycznych. Możliwość użycia na oddziałach noworodkowych. Możliwość aplikacji w postaci piany lub płynu. Działa bakteriobójczo, drożdżakobójczo, wirusobójczo wobec BVDV, wirusa vaccinia, rotawirusa, norowirusa i wirusa polyoma SV40.</t>
  </si>
  <si>
    <t>Atomizer kompatybilny z pojemnikiem na preparat w poz. 1</t>
  </si>
  <si>
    <t>szt.</t>
  </si>
  <si>
    <t xml:space="preserve">Zadanie nr 11 </t>
  </si>
  <si>
    <t xml:space="preserve">Preparat do dezynfekcji ran, błon śluzowych oraz skóry. Bezbarwny, gotowy do użycia na bazie octenidyny, bez zawartości alkoholu, jodu i chlorheksydyny. Zakres zastosowania: odkażanie i wspomaganie leczenia ran, leczenie antyseptyczne zamkniętych powłok skórnych, np. szwów pozabiegowych, leczenie antyseptyczne w obrębie błon śluzowych i sąsiadujących tkanek przed i po procedurach diagnostycznych w obrębie jamy ustnej, narządów płciowych, przed cewnikowaniem pęcherza moczowego, do dezynfekcji jamy ustnej, w pediatrii do pielęgnacji kikuta pępowinowego. Spektrum działania: B (łącznie z Chlamydium, Mycoplasma), F (grzyby, drożdżaki),  V (HIV, HBV, HSV), pierwotniaki (Trichomonas).Produkt leczniczy w postaci roztworu w butelce HDPE o pojemności 250ml z pompką zintegrowaną na stałe (brak możliwości odkręcenia) </t>
  </si>
  <si>
    <t>op=250 ml</t>
  </si>
  <si>
    <t xml:space="preserve">
op=1000 ml</t>
  </si>
  <si>
    <t>Oferent zapewnia atomizer kompatybilny z pojemnikiem na preparat w poz. 2</t>
  </si>
  <si>
    <t>szt</t>
  </si>
  <si>
    <t xml:space="preserve">Zadanie nr 12 </t>
  </si>
  <si>
    <t xml:space="preserve">Preparat przeznaczony do odkażania błon śluzowych oraz graniczącej z nimi skóry przed operacjami, zabiegami ginekologicznymi i położniczymi, cewnikowaniem pęcherza moczowego, zabiegami przezcewkowymi.
Substancja czynna:
100 g roztworu zawiera:
10,4 g etanolu (96%)
1,67 g wodoru nadtlenku 30% 
1,50 g chloroheksydyny diglukonianu 
Preparat autosterylny. ma działanie bakteriobójcze, grzybobójcze, pierwotniakobójcze, wirusobójcze na Herpes simplex (wirus opryszczki), inaktywuje wirusy HBV i HIV.
 </t>
  </si>
  <si>
    <t xml:space="preserve">
op=500 ml</t>
  </si>
  <si>
    <t>Zadanie nr 13</t>
  </si>
  <si>
    <t>Preparat w płynie na bazie alkoholu etylowego do dezynfekcji higienicznej i chirurgicznej o działaniu natychmiastowym oraz przedłużonym. Spektrum: B, Tbc, F, V (łącznie z polio i adeno) w czasie do 1 minuty. W jednorazowym worku foliowym z zastawką dozującą, kompatybilny z systemem sterisol.</t>
  </si>
  <si>
    <t>woreczek 700 ml</t>
  </si>
  <si>
    <t>Syntetyczne mydło do mycia przez higieniczną i chirurgiczną dezynfekcją rąk. Bez substancji konserwujących, nie pozostawiający obciążających skórę substancji chemicznych o neutralnym pH dla skóry. Kompatybilny z systemem sterisol</t>
  </si>
  <si>
    <t>Preparat w żelu na bazie alkoholu etylowego do dezynfekcji higienicznej i chirurgicznej o działaniu natychmiastowym i przedłużonym. Spektrum: B, Tbc, F, V (Adeno, Noro, Polio) w czasie do 30 sekund. W jednorazowym worku foliowym z zastawką dozującą, kompatybilny z systemem sterisol.</t>
  </si>
  <si>
    <t>Dozownik zabudowany do montażu na  ścianę kompatybilne z preparatem   z poz. 1,2,3</t>
  </si>
  <si>
    <t xml:space="preserve">
Automatyczny dozownik zabudowane do montażu na ścianę kompatybilne  z preparatem z poz. 1,2,3</t>
  </si>
  <si>
    <t>Zadanie nr 14</t>
  </si>
  <si>
    <t>Sterylny, gotowy  do użycia roztwór służący do irygacji, czyszczenia, nawilżania ran ostrych, przewlekłych jak i oparzeniowych I-II stopnia ,bez ograniczeń dotyczących czasu stosowania, usuwania biofilmu z rany w sposób zapewniający ochronę tkanki; do błon śluzowych przed cewnikowaniem, do pielęgnacji skóry wokół dostępów naczyniowych obwodowych i centralnych oraz dostępów do przewodu pokarmowego PEG,PEJ, bezzapachowy, zawierający poliheksanidynę i betainę; bez zawartości dodatkowych substancji czynnych takich jak jodopowidon, dichlorowodorek oktenidyny. chlorheksydyna. Bez zawartości glicerolu. Minimalizujący ból , fetor oraz stabilizujący  pH w ranie na poziomie fizjologicznym. Wykazujący skuteczność bójczą wobec szczepów wielolekoopornych. Możliwość stosowania: u dzieci od 1 dnia życia, w terapii podciśnieniowej, w połączeniu z opatrunkami srebrowymi. Po otwarciu możliwość stosowania przez 8 tygodni. Wyrób medyczny klasy III.</t>
  </si>
  <si>
    <t xml:space="preserve">op=350 ml </t>
  </si>
  <si>
    <t xml:space="preserve">Sterylny, gotowy do użycia żel służący do irygacji, czyszczenia, nawilżania ran ostrych, przewlekłych jak i oparzeniowych I-IV stopnia, usuwania włóknistych płaszczy i biofilmów z rany w sposób zapewniający ochronę tkanki; bezzapachowy, nie wykazujący działania dezynfekcyjnego; zawierający poliheksanidynę i betainę; bez zawartości dodatkowych substancji czynnych takich jak jodopowidon, chlorowodorek oktenidyny.
Wyrób medyczny klasy III.
</t>
  </si>
  <si>
    <t>op=30 ml</t>
  </si>
  <si>
    <t xml:space="preserve">Zadanie nr 15 </t>
  </si>
  <si>
    <t>Preparat do dezynfekcji ran (owrzodzeń, oparzeń, odleżyny), błon śluzowych, skóry przed iniekcjami, punkcjami, zabiegami chirurgicznymi i okulistycznymi; bez zawartości alkoholu; zawierający 7,5% powidonu jodowanego; skuteczny na: bakterie, prątki, grzyby, wirusy, pierwotniaki i przetrwalniki bakterii; w zależności od potrzeby z możliwością stosowania jako koncentrat lub po rozcieńczeniu. Produkt leczniczy. Możliwość użycia u noworodków potwierdzona w CHPL.</t>
  </si>
  <si>
    <t>op= 1000ml</t>
  </si>
  <si>
    <t xml:space="preserve">Zadanie nr 16 </t>
  </si>
  <si>
    <r>
      <rPr>
        <sz val="10"/>
        <rFont val="Arial CE"/>
        <family val="2"/>
        <charset val="238"/>
      </rPr>
      <t>Gotowy do użycia preparat sporobójczy na bazie nadtlenku wodoru opartego na technologii AHP z dodatkiem alkoholu benzylowego w formie piany przeznaczony do mycia i dezynfekcji wszystkich powierzchni i przedmiotów. Możliwość zastosowania środka do dezaktywacji plam moczu.</t>
    </r>
    <r>
      <rPr>
        <sz val="10"/>
        <rFont val="Calibri"/>
        <family val="1"/>
        <charset val="238"/>
      </rPr>
      <t xml:space="preserve">Skuteczność: B (EN 13727, EN 16615), Tbc (EN 14348), drożdżaki (EN 16615, EN 13624, EN 13697), V (Polio, Adeno, Noro), S (C. difficile R027). Czas ekspozycji do 1 minuty, prątki do 10 minut, C difficile do 3 minut. </t>
    </r>
    <r>
      <rPr>
        <b/>
        <sz val="10"/>
        <rFont val="Calibri"/>
        <family val="1"/>
        <charset val="238"/>
      </rPr>
      <t>Zarejestrowany jako produkt biobójczy oraz wyrób medyczny</t>
    </r>
    <r>
      <rPr>
        <sz val="10"/>
        <rFont val="Calibri"/>
        <family val="1"/>
        <charset val="238"/>
      </rPr>
      <t>.</t>
    </r>
  </si>
  <si>
    <t>op. - 750 ml</t>
  </si>
  <si>
    <t>Łacznie</t>
  </si>
  <si>
    <t xml:space="preserve">Zadanie nr 17 </t>
  </si>
  <si>
    <t>Preparat do mycia i dezynfekcji narzędzi chirurgicznych, sprzętu anestezjologicznego oraz endoskopów (pozytywna opinia firmy Olympus), bezaldehydowy oparty o aktywny tlen, zawierający nadwęglanu sodu, czteroacetyloetylenodiaminy, tenzydy niejonowe, związki kompleksujące, inhibitory korozji, bez zawartości chloru, fenoli, QAV bez konieczności
dodawania aktywatora. Kontrola aktywności paskami testowymi. Spektrum biobójcze: B, EN 14561, Y, EN 14562, V EN 14476, Mykobakteriobójczy PN-EN 14563 (M. Terre, M Avium), (M.Tuberculossis dowolna metodyka) do 15min.; sporobójcze zgodnie z normą EN 17126 - 2% w czasie 30min</t>
  </si>
  <si>
    <t xml:space="preserve">
Op =1,5 kg
</t>
  </si>
  <si>
    <t>op.= 6 kg</t>
  </si>
  <si>
    <t>Wanna z sitem do dezynfekcji narzędzi o pojemności 0,2 l</t>
  </si>
  <si>
    <t xml:space="preserve">Wanna z sitem do dezynfekcji narzędzi o pojemności 2 l </t>
  </si>
  <si>
    <t xml:space="preserve">Wanna z sitem do dezynfekcji narzędzi o pojemności  5 l </t>
  </si>
  <si>
    <t xml:space="preserve">Wanna z sitem do dezynfekcji narzędzi o pojemności  10 l  </t>
  </si>
  <si>
    <t>Wanna  endoskopowa o pojemności 10 l z uchwytami na instrumenty i zaworem do wylewania roztworu</t>
  </si>
  <si>
    <t xml:space="preserve">Zadanie nr 18 </t>
  </si>
  <si>
    <t>Gotowe chusteczki do mycia i dezynfekcji powierzchni , również nieodpornych na działanie alkoholi , o pełnym spektrum działania: B+MykoB, Y+F, V, S . Chusteczki na bazie utleniających substancjach aktywnych o zawartości minimum: 7 g  nadtlenku wodoru,  0,1 g kwasu nadoctowego oraz kwasu glikolowego 0,1 g , nie zawierające w swoim składzie alkoholu , chloru , QAC , fenoli. Spektrum : B (EN 13727), Y (EN 13624), V otoczkowe, adenowirus, norowirus, polyomawirus (EN 14476) , MykoB (EN 14348), F (EN 13624), V pełne spektrum (EN 14476), S:  C.diff. R027 (EN 17126) do 5 min. Przebadane w warunkach czystych i brudnych .  Chusteczki o wymiarach minimum 20 x 20 cm i gramaturze min. 48 g/m2. Opakowanie typu flowpack  zawierające minimum 100 nasączonych chusteczek .</t>
  </si>
  <si>
    <t>op.-100 szt</t>
  </si>
  <si>
    <t xml:space="preserve">Zadanie nr 19 </t>
  </si>
  <si>
    <t>Preparat do mycia i dezynfekcji narzędzi chirurgicznych, endoskopów, oprzyrządowania anestezjologicznego oraz innych wyrobów medycznych. Nie zawierający aldehydów, mający w składzie połączenie trójenzymatycznego kompleksu enzymów i substancje powierzchniowo czynne i nadwęglan sodu (TAED). Preparat musi skutecznie usuwać białko, cukry i tłuszcze. Możlwiość stosowania w myjkach ultradźwiękowych. Opakowanie 1,5kg. Spektrum: B,F,Tbc,V,S (C.difficile, C.sporogenes,Bacillius subtillis)</t>
  </si>
  <si>
    <t>op. 1,5kg</t>
  </si>
  <si>
    <t>Zadanie nr 20</t>
  </si>
  <si>
    <t>może być stosowany do dezynfekcji powierzchni i sprzętów wykonanych</t>
  </si>
  <si>
    <t>Preparat w postaci tabletek do mycia i dezynfekcji powierzchni na bazie aktywnego chloru (troklozen sodu). Skuteczność mikrobójcza w warunkach brudnych, potwierdzona badaniami wg Norm Europejskimi: bakterie (EN 13727), grzyby (EN 13624), wirusy: Polio, Adeno, Noro (EN 14476), prątki (EN 14348), spory - C. difficile (EN 13704). Działanie w 1000 ppm w warunkach czystych i w 2000 ppm w warunkach brudnych. Dozowanie: 1 tabletka / 1000 ppm na 1 litr wody. Czas do 15 minut. Trwałość nieużywanego roztworu roboczego 7 dni. Zarejestrowany jako produkt biobójczy</t>
  </si>
  <si>
    <t>Tabletki (Op.=200 szt.)</t>
  </si>
  <si>
    <t>Zadanie nr 21</t>
  </si>
  <si>
    <r>
      <rPr>
        <sz val="10"/>
        <color rgb="FF0A0909"/>
        <rFont val="Arial"/>
        <family val="2"/>
        <charset val="1"/>
      </rPr>
      <t xml:space="preserve">Preparat myjąco dezynfekcyjny do dużych powierzchni na bazie: (N-(3-aminopropylo)-N-dodecylopropano-1,3–diamina 9 g/kg; czwartorzędowe związki amonowe, benzylo-C12-16-alkilodimetylowe, chlorki 97,5 g/kg. Bez zawartości fenoli, chloru, substancji nadtlenowych, glukoprotaminy. Skuteczność bójcza w stężeniu 0,5%: B (w tym Legionella), F (C. albicans), Tbc (M.avium, M.terrae) V: HIV, HBV, HCV, Vaccinia, Rota w czasie do 15 minut.  Z możliwością poszerzenia działania wobec Noro oraz grzybów A.niger. 
Możliwość stosowania w obecności pacjentów, na oddziałach dziecięcych i noworodkowych. 
Przebadany zgodnie z normami:
Bakterie: EN 13727, EN 13623, EN 13697; Grzyby: EN 13624, EN 13697, EN 1650, Prątki: EN 14348, wirusy: EN 14476, DVV/RKI
</t>
    </r>
    <r>
      <rPr>
        <b/>
        <sz val="10"/>
        <color rgb="FF0A0909"/>
        <rFont val="Arial"/>
        <family val="2"/>
        <charset val="1"/>
      </rPr>
      <t>Zarejestrowany jako produkt biobójczy kat.1 gr 2 i 4.</t>
    </r>
  </si>
  <si>
    <t>Op=5000 ml</t>
  </si>
  <si>
    <t>Pompka dozująca kompatybilna z pojemnikiem na preparat w poz. 1</t>
  </si>
  <si>
    <t xml:space="preserve">Zadanie nr 22 </t>
  </si>
  <si>
    <t xml:space="preserve">Skoncentrowany środek dezynfekcyjny. Substancje czynne: podchloryn sodu 47g/kg (4,7%) (aktywny chlor 45g/kg) z zawartością środków powierzchniowo czynnych. Produkt ma działanie wybielające. Preparat działa bakteriobójczo, grzybobójczo, prątkobójczo (wobec M. terrae oraz M. avium), sporobójczo i inaktywuje wirusy (polio, adeno, noro).Preparat do stosowania w postaci roztworu wodnego uzyskanego przez rozcieńczenie odpowiedniej ilości koncentratu w wodzie bieżącej o temperaturze 20-25°C. Powierzchnie powinny być wstępnie oczyszczone z widocznych zanieczyszczeń. Powierzchnie należy przetrzeć nośnikiem nasączonym roztworem roboczym (szmatką, mopem). Małe, wodoodporne przedmioty można zanurzyć w roztworze, a po określonym czasie działania zmyć wodą. Roztwór roboczy może byc również nanoszony na powierzchnie poprzez opryskiwanie (pod warunkiem zapewnienia dobrej wentylacji). Po dezynfekcji powierzchnie mające kontakt z żywnością spłukać wodą nadającą się do spożycia. Nie stosować do powierzchni i przedmiotów z miękkich metali (miedź, mosiądz, aluminium), galwanicznych metali, tkanin, skór, lakierowanych i woskowanych powierzchni, drewna, gumy, zniszczonych powierzchni metalowych i emaliowanych.
Skuteczność mikrobiologiczna preparatu:
bakteriobójczo EN 13727 - 2% (20 ml/l) - 5 min.
bakteriobójczo EN 13727 - 1% (10 ml/l) - 15 min.
bakteriobójczo EN 13697¹ - 3% (30 ml/l) - 5 min.
bakteriobójczo EN 13697¹ - 2% (20 ml/l) - 15 min.
bakteriobójczo EN 16615 - 3% (30 ml/l) - 15 min.
drożdżakobójczo EN 13624 - 3% (30 ml/l) - 5 min.
drożdżakobójczo EN 13624 - 2% (20 ml/l) - 15 min.
drożdżakobójczo EN 13697¹ - 3% (30 ml/l) - 5 min.
drożdżakobójczo EN 13697¹ - 2% (20 ml/l) - 15 min.
drożdżakobójczo EN 16615 - 3% (30 ml/l) - 15 min.
grzybobójczo EN 13624 - 3% (30 ml/l) - 5 min.
grzybobójczo EN 13624 - 2% (20 ml/l) - 15 min.
wirusobójczo EN 14476 (adeno, polio) - 2% (20 ml/l) - 5 min.
wirusobójczo EN 14476 (MNV (noro)) - 1% (10 ml/l) - 5 min.
pratkobójczo (M. terrae, M. avium) - EN 14348 - 5% (50 ml/l) - 30 min.
sporobójczo (B. subtilis, C. difficile) EN 13704¹ - 3% (30 ml/l) - 30 min.
sporobójczo (C. difficile) EN 13704 - 5% (50 ml/l) - 30 min.
</t>
  </si>
  <si>
    <t>Poj.=1 litr</t>
  </si>
  <si>
    <t>Poj = 5 litrów</t>
  </si>
  <si>
    <t>pompka  dozującą do poz.2</t>
  </si>
  <si>
    <t>Zadanie nr 23</t>
  </si>
  <si>
    <t>Preparat dezynfekcyjno-myjący, w postaci gotowej pianki, przeznaczony do mycia i dezynfekcji nieinwazyjnych i niezanurzalnych wyrobów medycznych (w tym inkubatorów), z możliwością stosowania na oddziałach neonatologicznych i pedriatycznych, pozbawiony alkoholu, substancji zapachowych i barwników; zawierający w składzie: chlorek didecylodimetyloamoniowy, niejonowe środki powierzchniowo czynne, czynnik chelatujący; o spektrum działania: B, F (C. albicans) - 2 minuty, V (wirusy osłonkowe, Rota) - 1 minuta, Norovirus - 15 minut, Adeno - 30 minut, Tbc (M. Terrae) - 60 minut; opakowanie 750ml ze spryskiwaczem pianowym. Wyrób medyczny klasy IIa.</t>
  </si>
  <si>
    <t>Preparat w postaci szybkodziałającej gotowej pianki, do dezynfekcji i mycia powierzchni medycznych wrażliwych nadziałanie alkoholu (w tym urządzeń elektronicznych np. sondy USG, monitory, telefony komórkowe), również inkubatorów; zawierający w składzie 1,5g nadtlenku wodoru, bez zawartości alkoholu, chloru, kwasu nadoctowego, QAV; o spektrum działania: B, F (C. albicans), V (wirusy osłonkowe, Adeno, Noro) - 1 minuta, F (Aspergillus brasiliensis), Tbc (M. Terrae, M. avium) - 5 minut; możliwość stosowania bez użycia środków ochrony indywidualnych; Opakowanie 750ml ze spryskiwaczem pianowym. Wyrób medyczny klasy IIb oraz produkt biobójczy.</t>
  </si>
  <si>
    <t>op=750ml</t>
  </si>
  <si>
    <t>Zadanie nr 24</t>
  </si>
  <si>
    <t>Roztwór wodny gotowy do użycia  przeznaczony do dezynfekcji pomieszczeń drogą powietrzną, na bazie nadtlenku wodoru (7,9%) i kwasu askorbinowego; Kompatybilny z urządzeniem typu NOCOSPRAY, posiadający potwierdzenie kompatybilności wydane przez producenta urządzenia; Wraz z urządzeniem NOCOSPRAY spełniający normę EN 17-272 w zakresie B,V,F,S w dawce max. 5ml/m3 – wymagane dołączenie badań. Minimalna wydajność z jednego opakowania 200 m3. Produkt posiadający pozwolenie na obrót produktem biobójczym, dedykowany do placówek służby zdrowia i obszaru klinicznego, biodegradowalny w 99,9%; nie powoduje korozji i nie pozostawia śladów po procesie. Na butelce nadrukowana podziałka wyrażona w ml do weryfikacji ilości posiadanego oraz zużytego preparatu.</t>
  </si>
  <si>
    <t>Wymienna dysza kompatybilna z urządzeniem Nocospray, pozwalająca podpiąć oferowany preparat.</t>
  </si>
  <si>
    <t xml:space="preserve">Zadanie nr 25 </t>
  </si>
  <si>
    <t>op=100 szt.</t>
  </si>
  <si>
    <t xml:space="preserve">Zadanie nr 26 </t>
  </si>
  <si>
    <t>Gotowe do użycia nasączone tylko etanolem (45g na 100 ml roztworu) chusteczki do szybkiej dezynfekcji powierzchni wrażliwych, odpornych na działanie alkoholu, również nieinwazyjnych produktów medycznych, ekranów, klawiatur i paneli kontrolnych. Działanie wobec B, F (C. albicans), Tbc (M. terrae, M. avium zgodnie z EN 14348, V (w tym HIV, HBV, HCV), Rota i Noro zgodnie z normą 14476, w czasie do 1 minuty.Pzrebadane zgodnie z normą EN 16615. Chusteczki wykonane z gładkiej włókniny syntetycznej, o gramaturze 48-50 g/m2 i wymiarach 20x22 cm.  Opakowanie typu flowpack z plastikowym klipsem zamykającym a’ 60 szt. Wyrób medyczny i produkt biobójczy .</t>
  </si>
  <si>
    <t xml:space="preserve"> op. 60 szt</t>
  </si>
  <si>
    <t xml:space="preserve">Zadanie nr 27 </t>
  </si>
  <si>
    <r>
      <rPr>
        <sz val="11"/>
        <color rgb="FF000000"/>
        <rFont val="Arial"/>
        <family val="2"/>
        <charset val="1"/>
      </rPr>
      <t>Chusteczki do szybkiej dezynfekcji i mycia małych powierzchni i wyrobów medycznych włącznie z głowicami USG i optykamiendoskopowymi na bazie czwartorzędowych związków amonowych. Spektrum działania: B ( łącznie z MRSA), F w czasie 2 min., V ( Polio, Adeno,HBV,HIV, HCV, Vaccina) w czasie 30 sek., Papova/Polyoma - 2 min.,S - 2 min.( EN 13704) Przebadane zgodnie z normą16615 warunki brudne. Roztwór ,którym są nasączone chusteczki nie może posiadać w swoimskładzie alkoholi, chloru, aldehydów fenoli.Posiada opinie dermatologiczną oraz pozytywną opinię producentó urządzeń ultrasonogaficznych. Opakowanie typu flow-pack z zamknięciem w postaci plastikowego klipsa. Chusteczki o wymiarach 20cmx22cm o gramaturze 50g.m</t>
    </r>
    <r>
      <rPr>
        <vertAlign val="superscript"/>
        <sz val="11"/>
        <color rgb="FF000000"/>
        <rFont val="Arial"/>
        <family val="2"/>
        <charset val="1"/>
      </rPr>
      <t xml:space="preserve">2, </t>
    </r>
    <r>
      <rPr>
        <sz val="11"/>
        <color rgb="FF000000"/>
        <rFont val="Arial"/>
        <family val="2"/>
        <charset val="1"/>
      </rPr>
      <t>wykonane z polyestru,opakowanie 100szt.</t>
    </r>
  </si>
  <si>
    <t>op=100szt</t>
  </si>
  <si>
    <t xml:space="preserve">Zadanie nr 28 </t>
  </si>
  <si>
    <t>Roztwór na bazie HOCl i NaOCl  o stężeniach po 40 ppm.          Do odkażania i płukania ran ostrych oraz przewlekłych tj. owrzodzenia goleni, odleżyny, rany w przebiegu stopy cukrzycowej. Posiada działanie antybakteryjne, wspomaga oczyszczanie rany z martwicy oraz stwarza odpowiednie środowisko gojenia. Może być stosowany w głębokich ranach bez możliwości odpływu, a także z terapią podciśnieniową. Zarejestrowany jako wyrób medyczny klasy II b. Produkt o szerokim spektrum skuteczności przeciwdrobnoustrojowej ( bakterie, wirusy, zarodniki, grzyby.)</t>
  </si>
  <si>
    <t>250ml z atomizerem</t>
  </si>
  <si>
    <t xml:space="preserve">500ml </t>
  </si>
  <si>
    <t>990ml</t>
  </si>
  <si>
    <t>Preparat w żelu na bazie HOCl i NaOCl  o stężeniach po  60 ppm. Do odkażania i płukania ran ostrych oraz przewlekłych tj. owrzodzenia goleni, odleżyny, rany w przebiegu stopy cukrzycowej. Posiada działanie antybakteryjne, wspomaga oczyszczanie rany z martwicy oraz stwarza odpowiednie środowisko gojenia. Może być stosowany w głębokich ranach bez możliwości odpływu, a także z terapią podciśnieniową. Zarejestrowany jako wyrób medyczny klasy II b. Produkt o szerokim spektrum skuteczności przeciwdrobnoustrojowej ( bakterie, wirusy, zarodniki, grzyby.)</t>
  </si>
  <si>
    <t>120g</t>
  </si>
  <si>
    <t>Preparat w żelu na bazie HOCl i NaOCl  o stężeniach po 60 ppm.          Do odkażania i płukania ran ostrych oraz przewlekłych tj. owrzodzenia goleni, odleżyny, rany w przebiegu stopy cukrzycowej. Posiada działanie antybakteryjne, wspomaga oczyszczanie rany z martwicy oraz stwarza odpowiednie środowisko gojenia. Może być stosowany w głębokich ranach bez możliwości odpływu, a także z terapią podciśnieniową. Zarejestrowany jako wyrób medyczny klasy II b. Produkt o szerokim spektrum skuteczności przeciwdrobnoustrojowej ( bakterie, wirusy, zarodniki, grzyby.)</t>
  </si>
  <si>
    <t>250g</t>
  </si>
  <si>
    <t xml:space="preserve">Zadanie nr 29 </t>
  </si>
  <si>
    <t>Bezbarwny preparat w żelu do oczyszczenia, dekontaminacji i nawilżania przedsionków nosa i uszu z zawartością poliheksanidyny. Spektrum działania: bakterie w tym MRSA,VRE,ESBL i grzyby (Candida albicans) w 30 sekund. Wyrób medyczny III.</t>
  </si>
  <si>
    <t>tubka 30ml</t>
  </si>
  <si>
    <t xml:space="preserve">Zadanie nr 30 </t>
  </si>
  <si>
    <t>Preparat w płynie przeznaczony do oczyszczania i nawilżania ran  o działaniu dekontaminacyjnym, ułatwia zmianę opatrunków, wspomaga naturalny proces gojenia rany, zamawiający wymaga: doskonałej tolerancji przez rany, błony śluzowe i skórę, bezzapachowy, bezbarwny i bezbolesny w stosowaniu, zamawiający wymaga preparatu utrzymującego idealny bilans wilgoci w rane i wspomagającego działania przy terapii ran chronicznych - głębokich i powierzchniowych o małym wysięku lub prawie suchych ; skład chem,: zawierający oktenidynę i hydroksymetylocelulozę, bez alkoholu i poliheksanidyny</t>
  </si>
  <si>
    <t>op=350ml</t>
  </si>
  <si>
    <t>op=20ml</t>
  </si>
  <si>
    <t>Zadanie nr 31</t>
  </si>
  <si>
    <t>Pielęgnacyjny spray do narzędzi medycznych, włącznie ze sztywnymi endoskopami oraz wszelkiego rodzaju przedmiotami stalowymi. Na bazie białego oleju medycznego. Gaz napędowy (propan/butan). Nie zawierający freonu.</t>
  </si>
  <si>
    <t xml:space="preserve">Zadanie nr 32 </t>
  </si>
  <si>
    <t xml:space="preserve">Preparat do maszynowego termicznego mycia kaczek, basenów. Preparat zapobiega powstawaniu i usuwa powstałe osady, po wyschnięciu nie zostawia plam, nie pieni się, posiada bardzo dobra zgodność materiałowa ze stalą szlachetną, aluminium i tworzywami sztucznymi. Zawierający kwasy organiczne, stabilizatory twardości i substancje chroniące przed korozją. Gęstość koncentratu  (20°C): 1,08 g/ml, ph ok.1,3.  </t>
  </si>
  <si>
    <t>op=5 l</t>
  </si>
  <si>
    <t>Preparat do mycia i płukania basenów szpitalnych. Skład: niejonowe zw. powierzchniowo-czynne, kwasy organiczne, inhibitory korozji. Przeznaczenie: do automatycznych płuczek dezynfektorów basenów szpitalnych, butelek na mocz, misek i "nerek". Środek odkamieniający. Dozowanie: 0,5ml/l na każde 5 st. twardości wody. ph: kwaśne, 2,1 – 3,1</t>
  </si>
  <si>
    <t>5 litrów</t>
  </si>
  <si>
    <t>op=2000 ml</t>
  </si>
  <si>
    <t>Wieloenzymatyczny środek do manualnego mycia oraz dezynfekcji narzędzi na bazie aktywnego tlenu. Preparat musi mieć doskonałe właściwości myjące. Musi zawierać kompleks enzymów (lipaza, proteaza, amylaza). Preparat ma neutralne pH oraz związki powierzchniowo czynne. Produkt nie może się pylić. Możliwość kontroli aktywności roztworu dedykowanymi paskami testowymi. Preparat musi nadawać się do wrażliwych materiałów tj. silikon, poliwęglan, polisulfon, szkło akrylowe. Spektrum działania: 15 min przy 2% - B, Tbc, F, V, polyoma SV40, C.difficile, B.subtilis.</t>
  </si>
  <si>
    <t>op. 1,5 kg</t>
  </si>
  <si>
    <t>op. 6kg</t>
  </si>
  <si>
    <t xml:space="preserve">Zadanie nr 34 </t>
  </si>
  <si>
    <t>Preparat enzymatyczny do chemiczno-termicznego mycia maszynowego endoskopów giętkich w myjni automatycznej o pH roztworu roboczego ok. 8. Zawierający niejonowe związki powierzchniowo czynne, enzymy, glikole konserwujące, etanol bez zawartości soli kwasów organicznych. Stężenie roztworu roboczego 0,5% oraz zakres temperatur 30-60° C. Nie wymagający neutralizacji. Wyrób medyczny</t>
  </si>
  <si>
    <t>Pojemnik 5 l.</t>
  </si>
  <si>
    <t xml:space="preserve">Płynny preparat przeznaczony do maszynowej, chemiczno-termicznej dezynfekcji instrumentów chirurgicznych, sprzętu anestezjologicznego endoskopów sztywnych i giętkich, osprzętu endoskopowego i innych termolabilnych wyrobów medycznych. Zawierający aldehyd glutarowy (min20g/100g), alkohole, inhibitory korozji, dodatki kompleksujące. Bez formaldehydu, glioksalu. Bezbarwny, nie pieniący, umożliwiający dozowanie w niskich temperaturach.  Wartość pH koncentratu: ok. 3,6. Skutecznośc mikrobiologiczna w temperaturze do 60°C.  Spektrum działania: B, Tbc, F, V (Polio, Adeno, Papova), S w 1% roztworze roboczym, czasie 5 minut i zakresie temperatur od 50°C do 55°C. Wyrób medyczny kl. IIb. Kanister </t>
  </si>
  <si>
    <t>Preparat do płukania po dezynfekcji chemiczno-termiczej narzędzi chirurgicznych, stelaży łóżek, wózków transportowych, kontenerów, stolików nocnych, stołów operacyjnych. Prepart posiada obojętny odczyn pH. Zapobiega tworzeniu się plam podczas suszenia reprocesowanego sprzętu. Produkt musi być przystosowany do systemów pracujących z wykorzystaniem świeżej wody oraz do systemów z wymuszonym przepływem obiegowym. Gotowy roztwór nie może się pienić.</t>
  </si>
  <si>
    <t>Pojemnik 5 kg.</t>
  </si>
  <si>
    <t>Zadanie nr 35</t>
  </si>
  <si>
    <t xml:space="preserve">Preparat do dezynfekcji wyrobów medycznych, w tym zewnętrznych elementów centralnych i obwodowych cewników dożylnych. Na bazie alkoholu izopropylowego (max. 70%) i chlorheksydyny (max.2%). Działanie przedłużone do 24h. Spektrum działania: B, Tbc, F(C. albicans), V(HIV, HBV, HCV, Rota) do 1min. </t>
  </si>
  <si>
    <t>op=250ml z atomizerem</t>
  </si>
  <si>
    <t>Alkoholowy preparat zawierający 2% diglukonian chlorheksydyny do dezynfekcji higieniczne rak i dezynfekcji skóry o działaniu bakteriobójczym, , prątkobójczym, drożdżobójczym, działający na wirusy osłonkowe ( łącznie HBV,HVC,HIV) w czasie 30 sek. Zalecanuy do ogólnej antyyseptyki skóry przed procedurami naruszającymi ciągłość skóry</t>
  </si>
  <si>
    <t>Zadanie nr 36</t>
  </si>
  <si>
    <t>Preparat w aerozolu do usuwania plastrów.</t>
  </si>
  <si>
    <t>aerozol 50ml</t>
  </si>
  <si>
    <t>Zadanie nr 37</t>
  </si>
  <si>
    <r>
      <rPr>
        <sz val="10"/>
        <color rgb="FF0A0909"/>
        <rFont val="Arial"/>
        <family val="2"/>
        <charset val="1"/>
      </rPr>
      <t xml:space="preserve">Płyn na rany to nowej generacji preparat do antyseptycznego oczyszczania, przemywania ran i oparzeń 1. i 2. stopnia. </t>
    </r>
    <r>
      <rPr>
        <b/>
        <sz val="10"/>
        <color rgb="FF0A0909"/>
        <rFont val="Arial"/>
        <family val="2"/>
        <charset val="1"/>
      </rPr>
      <t>B</t>
    </r>
    <r>
      <rPr>
        <sz val="10"/>
        <color rgb="FF0A0909"/>
        <rFont val="Arial"/>
        <family val="2"/>
        <charset val="1"/>
      </rPr>
      <t>ezboleśnie oczyszcza rany i oparzenia, zapobiega zakażeniu rany i przyspiesza jej gojenie. Przeznaczony jest do oczyszczania oraz nawilżania ran zakażonych i niezakażonych. Zawiera jedyne na rynku połączenie 0,1% PHMB (Poliheksanid) i Poloksameru 188, niejonowego surfaktantu wspierającego leczenie ran.
Jest on także odpowiedni do antyseptycznego oczyszczania, zmiękczania i usuwania wyschniętych i przywierających do rany materiałów opatrunkowych, bez powodowania wtórnego urazu. Zarejestrowany jako wyrób medyczny</t>
    </r>
  </si>
  <si>
    <t>op. - 250 ml</t>
  </si>
  <si>
    <t>Płyn na rany to nowej generacji preparat do antyseptycznego oczyszczania, przemywania ran i oparzeń 1. i 2. stopnia. Bezboleśnie oczyszcza rany i oparzenia, zapobiega zakażeniu rany i przyspiesza jej gojenie. Przeznaczony jest do oczyszczania oraz nawilżania ran zakażonych i niezakażonych. Zawiera jedyne na rynku połączenie 0,1% PHMB (Poliheksanid) i Poloksameru 188, niejonowego surfaktantu wspierającego leczenie ran.
Jest on także odpowiedni do antyseptycznego oczyszczania, zmiękczania i usuwania wyschniętych i przywierających do rany materiałów opatrunkowych, bez powodowania wtórnego urazu. Zarejestrowany jako wyrób medyczny</t>
  </si>
  <si>
    <t>op. - 500 ml</t>
  </si>
  <si>
    <t>Hydrożel na rany to nowej generacji preparat do antyseptycznego nawilżania, ochrony, pielęgnacji ran i oparzeń. Bezboleśnie oczyszcza rany i oparzenia, zapobiega zakażeniu rany i przyspiesza jej gojenie. Przeznaczony jest do pielęgnacji, ochrony i nawilżania ran zakażonych i niezakażonych. Zawiera  połączenie 0,1% PHMB (Poliheksanid) i Poloksameru 188, niejonowego surfaktantu wspierającego leczenie ran.</t>
  </si>
  <si>
    <t>op. - 100 ml</t>
  </si>
  <si>
    <t xml:space="preserve">10% maść do gojenia zakażonych i niezakażonych ran bez antybiotyku. Poręczna tuba zapewnia odpowiednią ilość produktu na codzienne zranienia. Działanie oparte  formułą kwasów żywicznych i lignanów na lipofilowym podłożu. Dodatek emolientów zapewnia nawilżenie i ochronę skóry wokół rany. </t>
  </si>
  <si>
    <t>op. - 30g</t>
  </si>
  <si>
    <t xml:space="preserve">Silikonowy spray barierowy do pielęgnacji i ochrony skóry. Zalecany jest do codziennego użycia dla osób w trakcie terapii promieniami jonizującymi - od jej pierwszego dnia, przez cały okres trwania terapii. Tworzy na powierzchni skóry niewidoczną barierę, która ogranicza transepidermalną utratę wody, dzięki czemu utrzymuje odpowiedni stopień nawilżenia skóry i chroni skórę przed czynnikami zewnętrznymi. </t>
  </si>
  <si>
    <t>op. -100 ml</t>
  </si>
  <si>
    <t>Zadanie nr 38</t>
  </si>
  <si>
    <r>
      <rPr>
        <sz val="10"/>
        <color rgb="FF000000"/>
        <rFont val="Arial;Arial"/>
        <family val="2"/>
        <charset val="1"/>
      </rPr>
      <t xml:space="preserve">Aktywator, dedykowany do stosowania z dezynfektantem typu Olympus EndoDis Pro na bazie PAA. Skuteczne stężenie: 0,6% (6 ml/l), czas kontaktu: 5 min, temperatura: 39°C. Przeznaczony dla myjni-dezynfektorów typu ETD. </t>
    </r>
    <r>
      <rPr>
        <sz val="10"/>
        <color rgb="FF000000"/>
        <rFont val="Arial;Arial"/>
        <family val="2"/>
        <charset val="238"/>
      </rPr>
      <t xml:space="preserve"> Produkt wykazany w instrukcji obsługi producenta myjni ETD Premium firmy Olympus w celu zachowania gwarancji myjni.</t>
    </r>
  </si>
  <si>
    <t>1 karton (3x4,5l)</t>
  </si>
  <si>
    <r>
      <rPr>
        <sz val="10"/>
        <color rgb="FF000000"/>
        <rFont val="Arial;Arial"/>
        <family val="2"/>
        <charset val="1"/>
      </rPr>
      <t xml:space="preserve">Dezynfektant dedykowany do użytku z aktywatorem typu EndoAct Pro. Skuteczne stężenie: 1,2% (12 ml/l). Zalecany czas kontaktu: 5 minut. Zalecana temperatura: 39°C. Przeznaczony dla myjni-dezynfektorów typu ETD. </t>
    </r>
    <r>
      <rPr>
        <sz val="10"/>
        <color rgb="FF000000"/>
        <rFont val="Arial;Arial"/>
        <family val="2"/>
        <charset val="238"/>
      </rPr>
      <t xml:space="preserve"> Produkt wykazany w instrukcji obsługi producenta myjni ETD Premium firmy Olympus w celu zachowania gwarancji myjni..
</t>
    </r>
    <r>
      <rPr>
        <sz val="10"/>
        <color rgb="FF000000"/>
        <rFont val="Arial;Arial"/>
        <family val="2"/>
        <charset val="1"/>
      </rPr>
      <t xml:space="preserve"> </t>
    </r>
    <r>
      <rPr>
        <sz val="10"/>
        <rFont val="Arial;Arial"/>
        <family val="2"/>
        <charset val="1"/>
      </rPr>
      <t xml:space="preserve"> </t>
    </r>
  </si>
  <si>
    <r>
      <rPr>
        <sz val="10"/>
        <color rgb="FF000000"/>
        <rFont val="Arial;Arial"/>
        <family val="2"/>
        <charset val="1"/>
      </rPr>
      <t xml:space="preserve"> </t>
    </r>
    <r>
      <rPr>
        <sz val="10"/>
        <rFont val="Arial;Arial"/>
        <family val="2"/>
        <charset val="1"/>
      </rPr>
      <t xml:space="preserve"> </t>
    </r>
    <r>
      <rPr>
        <sz val="10"/>
        <color rgb="FF000000"/>
        <rFont val="Arial;Arial"/>
        <family val="2"/>
        <charset val="1"/>
      </rPr>
      <t>Dedykowany detergent do stosowania z dezynfektantem typu Olympus EndoDis Pro na bazie PAA. Skuteczne stężenie: 0,6% (6 ml/l). Zalecany czas kontaktu: 3 minuty. Zalecana temperatura: 35°C. Przeznaczony dla myjni-dezynfektorów typu ETD.</t>
    </r>
    <r>
      <rPr>
        <sz val="10"/>
        <color rgb="FF000000"/>
        <rFont val="Arial;Arial"/>
        <family val="2"/>
        <charset val="238"/>
      </rPr>
      <t xml:space="preserve"> Produkt wykazany w instrukcji obsługi producenta myjni ETD Premium firmy Olympus w celu zachowania gwarancji myjni..
</t>
    </r>
    <r>
      <rPr>
        <sz val="10"/>
        <color rgb="FF000000"/>
        <rFont val="Arial;Arial"/>
        <family val="2"/>
        <charset val="1"/>
      </rPr>
      <t xml:space="preserve"> </t>
    </r>
    <r>
      <rPr>
        <sz val="10"/>
        <rFont val="Arial;Arial"/>
        <family val="2"/>
        <charset val="1"/>
      </rPr>
      <t xml:space="preserve"> </t>
    </r>
  </si>
  <si>
    <t>Uwagi:</t>
  </si>
  <si>
    <t>1. Dotyczy preparatów biobojczych i wyrobów medycznych: Zamawiający wymaga aby oferowane preparaty dezynfekcyjne spełniały wymagania normy PN-EN 14885:2008, która reguluje sprawy dopuszczenia do stosowania w ochronie zdrowia preparatów antyseptycznych i dezynfekcyjnych lub  posiadały spektrum i czasy działania potwierdzone w jednostkach opiniotwórczych z terenu Unii Europejskiej np. ( DGHM, DVV, RKI, PZH, HIRL, inne)  Normy i badania jednostek opiniotwórczych nie mogą być modyfikowane.</t>
  </si>
  <si>
    <t>3.Na żądanie Zamawiającego wykonawca udostępni protokoły wyników badań mikrobiologicznych potwierdzających informacje zawarte w ulotkach.</t>
  </si>
  <si>
    <t>4. Dla każdego  preparatu dezynfekcyjnego dołączona  oryginalna ulotka  w wersji papierowej i na nośniku elektronicznym.</t>
  </si>
  <si>
    <t>5. Dla każdego  preparatu dezynfekcyjnego dołączona  karta charakterystyki na nośniku elektronicznym</t>
  </si>
  <si>
    <t>6. Opakowanie winno posiadać oryginalną etykietę w języku polskim. Naklejane etykiety na obcojęzyczne opakowanie nie będą akceptowane.</t>
  </si>
  <si>
    <t xml:space="preserve">6. W przypadku urządzeń dozujących oferent zobowiazuję się do nieodpłatnego serwisowania 2 x w roku </t>
  </si>
  <si>
    <t>7. Oferent dostarcza w wersji elektronicznej CHPL, karty techniczne, KARTY CHARAKTERYSTYKI  PRODUKTU, SZKOLENIA, MATERIAŁY  EDUKACYJNE</t>
  </si>
  <si>
    <t>podsumowanie</t>
  </si>
  <si>
    <t>wartość netto</t>
  </si>
  <si>
    <t>wartość brutto</t>
  </si>
  <si>
    <t>Zadanie nr 1</t>
  </si>
  <si>
    <t>Zadanie nr 2</t>
  </si>
  <si>
    <t>Zadanie nr 3</t>
  </si>
  <si>
    <t>Zadanie nr 5</t>
  </si>
  <si>
    <t>Zadanie nr 6</t>
  </si>
  <si>
    <t>Zadanie nr 7</t>
  </si>
  <si>
    <t>Zadanie nr 8</t>
  </si>
  <si>
    <t>Zadanie nr 9</t>
  </si>
  <si>
    <t>Zadanie nr 10</t>
  </si>
  <si>
    <t>Zadanie nr 11</t>
  </si>
  <si>
    <t>Zadanie nr 12</t>
  </si>
  <si>
    <t>Zadanie nr 15</t>
  </si>
  <si>
    <t>Zadanie nr 16</t>
  </si>
  <si>
    <t>Zadanie nr 17</t>
  </si>
  <si>
    <t>Zadanie nr 18</t>
  </si>
  <si>
    <t>Zadanie nr 19</t>
  </si>
  <si>
    <t>Zadanie nr 22</t>
  </si>
  <si>
    <t>Zadanie nr 25</t>
  </si>
  <si>
    <t>Zadanie nr 26</t>
  </si>
  <si>
    <t>Zadanie nr 27</t>
  </si>
  <si>
    <t>Zadanie nr 28</t>
  </si>
  <si>
    <t>Zadanie nr 29</t>
  </si>
  <si>
    <t>Zadanie nr 30</t>
  </si>
  <si>
    <t>Zadanie nr 32</t>
  </si>
  <si>
    <t>Zadanie nr 33</t>
  </si>
  <si>
    <t>Zadanie nr 34</t>
  </si>
  <si>
    <t>Zadanie nr 39</t>
  </si>
  <si>
    <t>SUMA</t>
  </si>
  <si>
    <t>Zadanie 1</t>
  </si>
  <si>
    <t xml:space="preserve">Zadanie 2 </t>
  </si>
  <si>
    <t>Zadanie 3</t>
  </si>
  <si>
    <t>Zadanie 4</t>
  </si>
  <si>
    <t>Zadanie 5</t>
  </si>
  <si>
    <t>Zadanie 6</t>
  </si>
  <si>
    <t>Zadanie 7</t>
  </si>
  <si>
    <t>Zadanie 8</t>
  </si>
  <si>
    <t>Zadanie 9</t>
  </si>
  <si>
    <t>Zadanie 10</t>
  </si>
  <si>
    <t>Zadanie 11</t>
  </si>
  <si>
    <t>Zadanie 12</t>
  </si>
  <si>
    <t>Zadanie 13</t>
  </si>
  <si>
    <t>Zadanie 14</t>
  </si>
  <si>
    <t>Zadanie 15</t>
  </si>
  <si>
    <t>Zadanie 16</t>
  </si>
  <si>
    <t>Zadanie 17</t>
  </si>
  <si>
    <t>Zadanie 18</t>
  </si>
  <si>
    <t>Zadanie 19</t>
  </si>
  <si>
    <t>Zadanie 20</t>
  </si>
  <si>
    <t>Zadanie 21</t>
  </si>
  <si>
    <t>Zadanie 22</t>
  </si>
  <si>
    <t>Zadanie 23</t>
  </si>
  <si>
    <t>Zadanie 24</t>
  </si>
  <si>
    <t>Zadanie 25</t>
  </si>
  <si>
    <t>Zadanie 26</t>
  </si>
  <si>
    <t>Zadanie 27</t>
  </si>
  <si>
    <t>Zadanie 28</t>
  </si>
  <si>
    <t>Zadanie 29</t>
  </si>
  <si>
    <t>Zadanie 30</t>
  </si>
  <si>
    <t>Zadanie 31</t>
  </si>
  <si>
    <t>Zadanie 32</t>
  </si>
  <si>
    <t>Zadanie 33</t>
  </si>
  <si>
    <t>Zadanie 34</t>
  </si>
  <si>
    <t>Zadanie 35</t>
  </si>
  <si>
    <t>Zadanie 36</t>
  </si>
  <si>
    <t>Zadanie 37</t>
  </si>
  <si>
    <t>Zadanie 38</t>
  </si>
  <si>
    <t>Wartośc netto</t>
  </si>
  <si>
    <t>Wartośc brutto</t>
  </si>
  <si>
    <t>ZADANIE</t>
  </si>
  <si>
    <t>RAZEM</t>
  </si>
  <si>
    <t xml:space="preserve"> Data ………………………………………….                                                                                                                                                 …………………………………………………………………………...                                                                             </t>
  </si>
  <si>
    <t>2. Dotyczy wyrobów medycznych: Dostarczony asortyment musi posiadać znak CE</t>
  </si>
  <si>
    <t>ZOZ/DZP/PN/8/26</t>
  </si>
  <si>
    <t>VAT %</t>
  </si>
  <si>
    <t>Preparat w żelu przeznaczony do oczyszczania i nawilżania ran  o działaniu dekontaminacyjnym, ułatwia zmianę opatrunków, wspomaga naturalny proces gojenia rany, zamawiający wymaga: doskonałej tolerancji przez rany, błony śluzowe i skórę, bezzapachowy, bezbarwny i bezbolesny w stosowaniu, zamawiający wymaga preparatu utrzymującego idealny bilans wilgoci w rane i wspomagającego działania przy terapii ran chronicznych - głębokich i powierzchniowych o małym wysięku lub prawie suchych ; skład chem.: zawierający oktenidynę i hydroksymetylocelulozę, bez alkoholu i poliheksanidyny</t>
  </si>
  <si>
    <t xml:space="preserve">Zadanie nr 33 </t>
  </si>
  <si>
    <t xml:space="preserve">              Podpis osób/osoby uprawnionej</t>
  </si>
  <si>
    <t>Chusteczki do szybkiej dezynfekcji i mycia małych powierzchni i wyrobów medycznych włącznie z  głowicami USG i optykami endoskopowymi na bazie czwartorzędowych związków amonowych. Spektrum działania  B( łącznie z MRSA), F w czasie do 1 min., V (HBV, HIV, HCV, Rota, Vaccinia) w czasie 30 sek., Papova/ Polyoma - 2 min. Pzrebadane zgodnie z normą 16615 .Roztwór, którym są nasączone nie może posiadać w swoim składzie alkoholi, chloru, aldehydów, fenoli. Posiadające opinię dermatologiczną oraz pozytywną opinię  producentów urządzeń ultrasonograficznych.  Opakowanie typu flow pack z zamyknięciem w postaci plastikowego klipsa, chusteczki o wym. 20 cm x 22 cm o gramaturze 48- 50g/m2 / wykonane z polyestru, op. 100szt . Wyrób medyczny i produkt biobójczy .</t>
  </si>
  <si>
    <t>Dozownik automatyczny na statywie, do preparatu z poz 3.</t>
  </si>
  <si>
    <t xml:space="preserve">Preparat do dezynfekcji ran, błon śluzowych oraz skóry. Bezbarwny, gotowy do użycia na bazie octenidyny, bez zawartości alkoholu, jodu i chlorheksydyny. Zakres zastosowania: odkażanie i wspomaganie leczenia ran, leczenie antyseptyczne zamkniętych powłok skórnych, np. szwów pozabiegowych, leczenie antyseptyczne w obrębie błon śluzowych i sąsiadujących tkanek przed i po procedurach diagnostycznych w obrębie jamy ustnej, narządów płciowych, przed cewnikowaniem pęcherza moczowego, do dezynfekcji jamy ustnej, w pediatrii do pielęgnacji kikuta pępowinowego. Spektrum działania: B (łącznie z Chlamydium, Mycoplasma), F (grzyby, drożdżaki),  V (HIV, HBV, HSV), pierwotniaki (Trichomonas).Produkt leczniczy w postaci roztworu w butelce HDPE o pojemności 1000ml z pompką zintegrowaną na stałe (brak możliwości odkręcenia) </t>
  </si>
  <si>
    <t xml:space="preserve">
op=750 ml </t>
  </si>
  <si>
    <t xml:space="preserve">Preparat myjąco-dezynfekujący przeznaczony do przygotowywania do ponownego użycia wszelkiego typu narzędzi (z wyjątkiem endoskopów giętkich). Nie zawiera aledyhydów. Możliwośc stosowania preparatu w myjniach ultradźwiękowych. Okres aktywności roztworu 7 dni. Preparat wykazuje skteczność bakteriobójczą, bójczą wobec prątków gruźlicy, prątkobójczą, drożdżakobójczą, wirusobójczą wobec BVDV, wirusa vaccinia, wirusa polyoma SV40, rotawirusa oraz adenowirusa. Produkt zarejestrowany jako wyrób medyczny. </t>
  </si>
  <si>
    <t>Załącznik Nr 9 - Arkusz asortymentowo-cenowy</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</si>
</sst>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 * #,##0.00&quot;      &quot;;\-* #,##0.00&quot;      &quot;;\ * \-#&quot;      &quot;;\ @\ "/>
    <numFmt numFmtId="165" formatCode="\ * #,##0.00&quot; zł &quot;;\-* #,##0.00&quot; zł &quot;;\ * \-#&quot; zł &quot;;\ @\ "/>
    <numFmt numFmtId="166" formatCode="#,##0.00;\-#,##0.00"/>
    <numFmt numFmtId="167" formatCode="_-* #,##0.00\ _z_ł_-;\-* #,##0.00\ _z_ł_-;_-* \-??\ _z_ł_-;_-@_-"/>
    <numFmt numFmtId="168" formatCode="_-* #,##0.00&quot; zł&quot;_-;\-* #,##0.00&quot; zł&quot;_-;_-* \-??&quot; zł&quot;_-;_-@_-"/>
    <numFmt numFmtId="169" formatCode="#,##0.00&quot; zł&quot;;[Red]\-#,##0.00&quot; zł&quot;"/>
    <numFmt numFmtId="170" formatCode="#,##0.00&quot; zł&quot;"/>
  </numFmts>
  <fonts count="67">
    <font>
      <sz val="10"/>
      <name val="Arial"/>
      <family val="2"/>
      <charset val="238"/>
    </font>
    <font>
      <sz val="11"/>
      <color rgb="FF000000"/>
      <name val="Czcionka tekstu podstawowego"/>
      <family val="2"/>
      <charset val="238"/>
    </font>
    <font>
      <sz val="11"/>
      <color rgb="FFFFFFFF"/>
      <name val="Czcionka tekstu podstawowego"/>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sz val="11"/>
      <color rgb="FF008000"/>
      <name val="Czcionka tekstu podstawowego"/>
      <family val="2"/>
      <charset val="238"/>
    </font>
    <font>
      <sz val="10"/>
      <color rgb="FF006600"/>
      <name val="Arial"/>
      <family val="2"/>
      <charset val="238"/>
    </font>
    <font>
      <sz val="10"/>
      <color rgb="FF000000"/>
      <name val="RotisSansSerif"/>
      <family val="2"/>
      <charset val="238"/>
    </font>
    <font>
      <i/>
      <sz val="10"/>
      <color rgb="FF80808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0"/>
      <color rgb="FF996600"/>
      <name val="Arial"/>
      <family val="2"/>
      <charset val="238"/>
    </font>
    <font>
      <sz val="11"/>
      <color rgb="FF993300"/>
      <name val="Czcionka tekstu podstawowego"/>
      <family val="2"/>
      <charset val="238"/>
    </font>
    <font>
      <sz val="10"/>
      <name val="Arial CE"/>
      <family val="2"/>
      <charset val="238"/>
    </font>
    <font>
      <sz val="10"/>
      <name val="Arial CE"/>
      <charset val="238"/>
    </font>
    <font>
      <sz val="10"/>
      <color rgb="FF333333"/>
      <name val="Arial"/>
      <family val="2"/>
      <charset val="238"/>
    </font>
    <font>
      <sz val="11"/>
      <color rgb="FF800080"/>
      <name val="Czcionka tekstu podstawowego"/>
      <family val="2"/>
      <charset val="238"/>
    </font>
    <font>
      <sz val="10"/>
      <color rgb="FF000000"/>
      <name val="Arial"/>
      <family val="2"/>
      <charset val="238"/>
    </font>
    <font>
      <b/>
      <sz val="12"/>
      <color rgb="FF000000"/>
      <name val="Arial"/>
      <family val="2"/>
      <charset val="238"/>
    </font>
    <font>
      <sz val="10"/>
      <color rgb="FF000000"/>
      <name val="Arial"/>
      <family val="2"/>
      <charset val="1"/>
    </font>
    <font>
      <i/>
      <sz val="10"/>
      <color rgb="FF000000"/>
      <name val="Arial"/>
      <family val="2"/>
      <charset val="238"/>
    </font>
    <font>
      <b/>
      <sz val="10"/>
      <color rgb="FF000000"/>
      <name val="Arial"/>
      <family val="2"/>
      <charset val="1"/>
    </font>
    <font>
      <sz val="11"/>
      <color rgb="FF0A0909"/>
      <name val="Times New Roman"/>
      <family val="1"/>
      <charset val="238"/>
    </font>
    <font>
      <sz val="11"/>
      <color rgb="FF339966"/>
      <name val="Times New Roman"/>
      <family val="1"/>
      <charset val="238"/>
    </font>
    <font>
      <sz val="11"/>
      <color rgb="FF000000"/>
      <name val="Times New Roman"/>
      <family val="1"/>
      <charset val="1"/>
    </font>
    <font>
      <sz val="11"/>
      <name val="Times New Roman"/>
      <family val="1"/>
      <charset val="1"/>
    </font>
    <font>
      <sz val="11"/>
      <color rgb="FF000000"/>
      <name val="Times New Roman"/>
      <family val="1"/>
      <charset val="238"/>
    </font>
    <font>
      <sz val="10"/>
      <color rgb="FF0A0909"/>
      <name val="Arial"/>
      <family val="2"/>
      <charset val="1"/>
    </font>
    <font>
      <sz val="10"/>
      <color rgb="FF0A0909"/>
      <name val="Arial"/>
      <family val="2"/>
      <charset val="238"/>
    </font>
    <font>
      <i/>
      <sz val="10"/>
      <color rgb="FF0A0909"/>
      <name val="Arial"/>
      <family val="2"/>
      <charset val="238"/>
    </font>
    <font>
      <b/>
      <sz val="10"/>
      <color rgb="FF0A0909"/>
      <name val="Arial"/>
      <family val="2"/>
      <charset val="238"/>
    </font>
    <font>
      <i/>
      <sz val="11"/>
      <color rgb="FF0A0909"/>
      <name val="Times New Roman"/>
      <family val="1"/>
      <charset val="1"/>
    </font>
    <font>
      <sz val="10"/>
      <name val="Arial"/>
      <family val="2"/>
      <charset val="1"/>
    </font>
    <font>
      <i/>
      <sz val="11"/>
      <color rgb="FF339966"/>
      <name val="Times New Roman"/>
      <family val="1"/>
      <charset val="1"/>
    </font>
    <font>
      <b/>
      <sz val="10"/>
      <color rgb="FFC9211E"/>
      <name val="Arial"/>
      <family val="2"/>
      <charset val="238"/>
    </font>
    <font>
      <sz val="10"/>
      <color rgb="FF000000"/>
      <name val="Arial CE"/>
      <family val="2"/>
      <charset val="238"/>
    </font>
    <font>
      <sz val="12"/>
      <name val="Calibri"/>
      <family val="2"/>
      <charset val="238"/>
    </font>
    <font>
      <sz val="10"/>
      <name val="Calibri"/>
      <family val="1"/>
      <charset val="238"/>
    </font>
    <font>
      <sz val="10"/>
      <color rgb="FF0A0909"/>
      <name val="RotisSansSerif"/>
      <family val="2"/>
      <charset val="238"/>
    </font>
    <font>
      <sz val="10"/>
      <color rgb="FFC9211E"/>
      <name val="Arial"/>
      <family val="2"/>
      <charset val="238"/>
    </font>
    <font>
      <sz val="10"/>
      <color rgb="FF339966"/>
      <name val="Arial"/>
      <family val="2"/>
      <charset val="238"/>
    </font>
    <font>
      <b/>
      <sz val="10"/>
      <name val="Calibri"/>
      <family val="1"/>
      <charset val="238"/>
    </font>
    <font>
      <i/>
      <sz val="10"/>
      <color rgb="FFC9211E"/>
      <name val="Arial"/>
      <family val="2"/>
      <charset val="238"/>
    </font>
    <font>
      <sz val="11"/>
      <color rgb="FF000000"/>
      <name val="Arial Narrow"/>
      <family val="2"/>
      <charset val="238"/>
    </font>
    <font>
      <b/>
      <sz val="11"/>
      <color rgb="FF0A0909"/>
      <name val="Arial"/>
      <family val="2"/>
      <charset val="238"/>
    </font>
    <font>
      <b/>
      <sz val="10"/>
      <color rgb="FF0A0909"/>
      <name val="Arial"/>
      <family val="2"/>
      <charset val="1"/>
    </font>
    <font>
      <sz val="10"/>
      <color rgb="FF993300"/>
      <name val="Arial"/>
      <family val="2"/>
      <charset val="238"/>
    </font>
    <font>
      <b/>
      <sz val="12"/>
      <color rgb="FF0A0909"/>
      <name val="Arial"/>
      <family val="2"/>
      <charset val="238"/>
    </font>
    <font>
      <sz val="9"/>
      <name val="Arial Narrow"/>
      <family val="2"/>
      <charset val="238"/>
    </font>
    <font>
      <sz val="11"/>
      <color rgb="FF0A0909"/>
      <name val="Arial Narrow"/>
      <family val="2"/>
      <charset val="238"/>
    </font>
    <font>
      <sz val="11"/>
      <color rgb="FF000000"/>
      <name val="Arial"/>
      <family val="2"/>
      <charset val="1"/>
    </font>
    <font>
      <vertAlign val="superscript"/>
      <sz val="11"/>
      <color rgb="FF000000"/>
      <name val="Arial"/>
      <family val="2"/>
      <charset val="1"/>
    </font>
    <font>
      <sz val="11"/>
      <color rgb="FF0A0909"/>
      <name val="Times New Roman"/>
      <family val="1"/>
      <charset val="1"/>
    </font>
    <font>
      <i/>
      <sz val="10"/>
      <color rgb="FF339966"/>
      <name val="Arial"/>
      <family val="2"/>
      <charset val="238"/>
    </font>
    <font>
      <sz val="10"/>
      <color rgb="FF000000"/>
      <name val="Arial;Arial"/>
      <family val="2"/>
      <charset val="1"/>
    </font>
    <font>
      <sz val="10"/>
      <color rgb="FF000000"/>
      <name val="Arial;Arial"/>
      <family val="2"/>
      <charset val="238"/>
    </font>
    <font>
      <sz val="11"/>
      <color rgb="FFC9211E"/>
      <name val="Times New Roman"/>
      <family val="1"/>
      <charset val="1"/>
    </font>
    <font>
      <sz val="10"/>
      <name val="Arial;Arial"/>
      <family val="2"/>
      <charset val="1"/>
    </font>
    <font>
      <sz val="9"/>
      <color rgb="FF000000"/>
      <name val="Arial"/>
      <family val="2"/>
      <charset val="238"/>
    </font>
    <font>
      <sz val="10"/>
      <color rgb="FFFF0000"/>
      <name val="Arial"/>
      <family val="2"/>
      <charset val="238"/>
    </font>
    <font>
      <sz val="12"/>
      <name val="Arial"/>
      <family val="2"/>
      <charset val="238"/>
    </font>
    <font>
      <sz val="10"/>
      <name val="Arial"/>
      <family val="2"/>
      <charset val="238"/>
    </font>
    <font>
      <b/>
      <sz val="10"/>
      <name val="Arial"/>
      <family val="2"/>
      <charset val="238"/>
    </font>
  </fonts>
  <fills count="28">
    <fill>
      <patternFill patternType="none"/>
    </fill>
    <fill>
      <patternFill patternType="gray125"/>
    </fill>
    <fill>
      <patternFill patternType="solid">
        <fgColor rgb="FFCCCCFF"/>
        <bgColor rgb="FFDDDDDD"/>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CCCC"/>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2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000000"/>
        <bgColor rgb="FF0A0909"/>
      </patternFill>
    </fill>
    <fill>
      <patternFill patternType="solid">
        <fgColor rgb="FF808080"/>
        <bgColor rgb="FF666699"/>
      </patternFill>
    </fill>
    <fill>
      <patternFill patternType="solid">
        <fgColor rgb="FFDDDDDD"/>
        <bgColor rgb="FFF0D6D6"/>
      </patternFill>
    </fill>
    <fill>
      <patternFill patternType="solid">
        <fgColor rgb="FFFFCCCC"/>
        <bgColor rgb="FFF0D6D6"/>
      </patternFill>
    </fill>
    <fill>
      <patternFill patternType="solid">
        <fgColor rgb="FFCC0000"/>
        <bgColor rgb="FFC9211E"/>
      </patternFill>
    </fill>
    <fill>
      <patternFill patternType="solid">
        <fgColor rgb="FFFFFFCC"/>
        <bgColor rgb="FFFFF5CE"/>
      </patternFill>
    </fill>
    <fill>
      <patternFill patternType="solid">
        <fgColor rgb="FFFFFF99"/>
        <bgColor rgb="FFFFFFCC"/>
      </patternFill>
    </fill>
    <fill>
      <patternFill patternType="solid">
        <fgColor rgb="FFFFFF00"/>
        <bgColor rgb="FFFFF200"/>
      </patternFill>
    </fill>
    <fill>
      <patternFill patternType="solid">
        <fgColor rgb="FFFFFFFF"/>
        <bgColor rgb="FFFFFFCC"/>
      </patternFill>
    </fill>
    <fill>
      <patternFill patternType="solid">
        <fgColor rgb="FFFFF5CE"/>
        <bgColor rgb="FFFFFFCC"/>
      </patternFill>
    </fill>
    <fill>
      <patternFill patternType="solid">
        <fgColor rgb="FFFFF200"/>
        <bgColor rgb="FFFFFF00"/>
      </patternFill>
    </fill>
    <fill>
      <patternFill patternType="solid">
        <fgColor rgb="FFF0D6D6"/>
        <bgColor rgb="FFFFCCCC"/>
      </patternFill>
    </fill>
  </fills>
  <borders count="14">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60">
    <xf numFmtId="0" fontId="0" fillId="0" borderId="0"/>
    <xf numFmtId="165" fontId="65" fillId="0" borderId="0" applyBorder="0" applyProtection="0"/>
    <xf numFmtId="9" fontId="65" fillId="0" borderId="0" applyBorder="0" applyAlignment="0" applyProtection="0"/>
    <xf numFmtId="0" fontId="1" fillId="2" borderId="0" applyBorder="0" applyAlignment="0" applyProtection="0"/>
    <xf numFmtId="0" fontId="1" fillId="3" borderId="0" applyBorder="0" applyAlignment="0" applyProtection="0"/>
    <xf numFmtId="0" fontId="1" fillId="4" borderId="0" applyBorder="0" applyAlignment="0" applyProtection="0"/>
    <xf numFmtId="0" fontId="1" fillId="5" borderId="0" applyBorder="0" applyAlignment="0" applyProtection="0"/>
    <xf numFmtId="0" fontId="1" fillId="6" borderId="0" applyBorder="0" applyAlignment="0" applyProtection="0"/>
    <xf numFmtId="0" fontId="1" fillId="7" borderId="0" applyBorder="0" applyAlignment="0" applyProtection="0"/>
    <xf numFmtId="0" fontId="1" fillId="8" borderId="0" applyBorder="0" applyAlignment="0" applyProtection="0"/>
    <xf numFmtId="0" fontId="1" fillId="9" borderId="0" applyBorder="0" applyAlignment="0" applyProtection="0"/>
    <xf numFmtId="0" fontId="1" fillId="10" borderId="0" applyBorder="0" applyAlignment="0" applyProtection="0"/>
    <xf numFmtId="0" fontId="1" fillId="5" borderId="0" applyBorder="0" applyAlignment="0" applyProtection="0"/>
    <xf numFmtId="0" fontId="1" fillId="8" borderId="0" applyBorder="0" applyAlignment="0" applyProtection="0"/>
    <xf numFmtId="0" fontId="1" fillId="11" borderId="0" applyBorder="0" applyAlignment="0" applyProtection="0"/>
    <xf numFmtId="0" fontId="2" fillId="12" borderId="0" applyBorder="0" applyAlignment="0" applyProtection="0"/>
    <xf numFmtId="0" fontId="2" fillId="9" borderId="0" applyBorder="0" applyAlignment="0" applyProtection="0"/>
    <xf numFmtId="0" fontId="2" fillId="10" borderId="0" applyBorder="0" applyAlignment="0" applyProtection="0"/>
    <xf numFmtId="0" fontId="2" fillId="13" borderId="0" applyBorder="0" applyAlignment="0" applyProtection="0"/>
    <xf numFmtId="0" fontId="2" fillId="14" borderId="0" applyBorder="0" applyAlignment="0" applyProtection="0"/>
    <xf numFmtId="0" fontId="2" fillId="15" borderId="0" applyBorder="0" applyAlignment="0" applyProtection="0"/>
    <xf numFmtId="0" fontId="3" fillId="16" borderId="0" applyBorder="0" applyAlignment="0" applyProtection="0"/>
    <xf numFmtId="0" fontId="3" fillId="17" borderId="0" applyBorder="0" applyAlignment="0" applyProtection="0"/>
    <xf numFmtId="0" fontId="4" fillId="18" borderId="0" applyBorder="0" applyAlignment="0" applyProtection="0"/>
    <xf numFmtId="0" fontId="4" fillId="0" borderId="0" applyBorder="0" applyAlignment="0" applyProtection="0"/>
    <xf numFmtId="0" fontId="3" fillId="16" borderId="0" applyBorder="0" applyAlignment="0" applyProtection="0"/>
    <xf numFmtId="0" fontId="3" fillId="17" borderId="0" applyBorder="0" applyAlignment="0" applyProtection="0"/>
    <xf numFmtId="0" fontId="4" fillId="18" borderId="0" applyBorder="0" applyAlignment="0" applyProtection="0"/>
    <xf numFmtId="0" fontId="4" fillId="0" borderId="0" applyBorder="0" applyAlignment="0" applyProtection="0"/>
    <xf numFmtId="0" fontId="5" fillId="19" borderId="0" applyBorder="0" applyAlignment="0" applyProtection="0"/>
    <xf numFmtId="0" fontId="6" fillId="20" borderId="0" applyBorder="0" applyAlignment="0" applyProtection="0"/>
    <xf numFmtId="0" fontId="7" fillId="4" borderId="0" applyBorder="0" applyAlignment="0" applyProtection="0"/>
    <xf numFmtId="0" fontId="8" fillId="4" borderId="0" applyBorder="0" applyAlignment="0" applyProtection="0"/>
    <xf numFmtId="164" fontId="9" fillId="0" borderId="0" applyBorder="0" applyProtection="0"/>
    <xf numFmtId="0" fontId="6" fillId="20" borderId="0" applyBorder="0" applyAlignment="0" applyProtection="0"/>
    <xf numFmtId="0" fontId="10" fillId="0" borderId="0" applyBorder="0" applyAlignment="0" applyProtection="0"/>
    <xf numFmtId="0" fontId="8" fillId="4" borderId="0" applyBorder="0" applyAlignment="0" applyProtection="0"/>
    <xf numFmtId="0" fontId="11" fillId="0" borderId="0" applyBorder="0" applyAlignment="0" applyProtection="0"/>
    <xf numFmtId="0" fontId="12" fillId="0" borderId="0" applyBorder="0" applyAlignment="0" applyProtection="0"/>
    <xf numFmtId="0" fontId="13" fillId="0" borderId="0" applyBorder="0" applyAlignment="0" applyProtection="0"/>
    <xf numFmtId="0" fontId="14" fillId="0" borderId="0" applyBorder="0" applyAlignment="0" applyProtection="0"/>
    <xf numFmtId="0" fontId="11" fillId="0" borderId="0" applyBorder="0" applyAlignment="0" applyProtection="0"/>
    <xf numFmtId="0" fontId="12" fillId="0" borderId="0" applyBorder="0" applyAlignment="0" applyProtection="0"/>
    <xf numFmtId="0" fontId="13" fillId="0" borderId="0" applyBorder="0" applyAlignment="0" applyProtection="0"/>
    <xf numFmtId="0" fontId="15" fillId="21" borderId="0" applyBorder="0" applyAlignment="0" applyProtection="0"/>
    <xf numFmtId="0" fontId="16" fillId="22" borderId="0" applyBorder="0" applyAlignment="0" applyProtection="0"/>
    <xf numFmtId="0" fontId="15" fillId="21" borderId="0" applyBorder="0" applyAlignment="0" applyProtection="0"/>
    <xf numFmtId="0" fontId="17" fillId="0" borderId="0"/>
    <xf numFmtId="0" fontId="18" fillId="0" borderId="0"/>
    <xf numFmtId="0" fontId="19" fillId="21" borderId="1" applyAlignment="0" applyProtection="0"/>
    <xf numFmtId="0" fontId="19" fillId="21" borderId="1" applyAlignment="0" applyProtection="0"/>
    <xf numFmtId="0" fontId="5" fillId="0" borderId="0" applyBorder="0" applyAlignment="0" applyProtection="0"/>
    <xf numFmtId="0" fontId="10" fillId="0" borderId="0" applyBorder="0" applyAlignment="0" applyProtection="0"/>
    <xf numFmtId="0" fontId="65" fillId="0" borderId="0" applyBorder="0" applyAlignment="0" applyProtection="0"/>
    <xf numFmtId="0" fontId="65" fillId="0" borderId="0" applyBorder="0" applyAlignment="0" applyProtection="0"/>
    <xf numFmtId="0" fontId="65" fillId="0" borderId="0" applyBorder="0" applyAlignment="0" applyProtection="0"/>
    <xf numFmtId="0" fontId="65" fillId="0" borderId="0" applyBorder="0" applyAlignment="0" applyProtection="0"/>
    <xf numFmtId="0" fontId="5" fillId="0" borderId="0" applyBorder="0" applyAlignment="0" applyProtection="0"/>
    <xf numFmtId="0" fontId="20" fillId="3" borderId="0" applyBorder="0" applyAlignment="0" applyProtection="0"/>
    <xf numFmtId="0" fontId="5" fillId="19" borderId="0" applyBorder="0" applyAlignment="0" applyProtection="0"/>
  </cellStyleXfs>
  <cellXfs count="263">
    <xf numFmtId="0" fontId="0" fillId="0" borderId="0" xfId="0"/>
    <xf numFmtId="0" fontId="21" fillId="0" borderId="0" xfId="0" applyFont="1"/>
    <xf numFmtId="2" fontId="21" fillId="0" borderId="0" xfId="0" applyNumberFormat="1" applyFont="1"/>
    <xf numFmtId="10" fontId="21" fillId="0" borderId="0" xfId="0" applyNumberFormat="1" applyFont="1"/>
    <xf numFmtId="0" fontId="22" fillId="0" borderId="2" xfId="0" applyFont="1" applyBorder="1" applyAlignment="1"/>
    <xf numFmtId="0" fontId="22" fillId="0" borderId="3" xfId="0" applyFont="1" applyBorder="1" applyAlignment="1"/>
    <xf numFmtId="0" fontId="22" fillId="0" borderId="4" xfId="0" applyFont="1" applyBorder="1" applyAlignment="1"/>
    <xf numFmtId="0" fontId="4" fillId="0" borderId="2" xfId="0" applyFont="1" applyBorder="1"/>
    <xf numFmtId="2" fontId="4" fillId="0" borderId="2" xfId="0" applyNumberFormat="1" applyFont="1" applyBorder="1"/>
    <xf numFmtId="10" fontId="4" fillId="0" borderId="2" xfId="0" applyNumberFormat="1" applyFont="1" applyBorder="1"/>
    <xf numFmtId="0" fontId="4" fillId="0" borderId="0" xfId="0" applyFont="1"/>
    <xf numFmtId="0" fontId="4" fillId="0" borderId="0" xfId="0" applyFont="1"/>
    <xf numFmtId="0" fontId="4" fillId="23" borderId="5" xfId="47" applyFont="1" applyFill="1" applyBorder="1" applyAlignment="1">
      <alignment horizontal="center" wrapText="1"/>
    </xf>
    <xf numFmtId="0" fontId="4" fillId="23" borderId="6" xfId="47" applyFont="1" applyFill="1" applyBorder="1" applyAlignment="1">
      <alignment horizontal="center" wrapText="1"/>
    </xf>
    <xf numFmtId="0" fontId="4" fillId="23" borderId="2" xfId="47" applyFont="1" applyFill="1" applyBorder="1" applyAlignment="1">
      <alignment horizontal="center" vertical="center" wrapText="1"/>
    </xf>
    <xf numFmtId="0" fontId="21" fillId="0" borderId="0" xfId="0" applyFont="1"/>
    <xf numFmtId="0" fontId="21" fillId="24" borderId="2" xfId="0" applyFont="1" applyFill="1" applyBorder="1" applyAlignment="1">
      <alignment horizontal="center"/>
    </xf>
    <xf numFmtId="0" fontId="23" fillId="0" borderId="2" xfId="0" applyFont="1" applyBorder="1" applyAlignment="1">
      <alignment vertical="top" wrapText="1"/>
    </xf>
    <xf numFmtId="0" fontId="21" fillId="24" borderId="2" xfId="0" applyFont="1" applyFill="1" applyBorder="1" applyAlignment="1">
      <alignment horizontal="center" wrapText="1"/>
    </xf>
    <xf numFmtId="2" fontId="21" fillId="24" borderId="2" xfId="1" applyNumberFormat="1" applyFont="1" applyFill="1" applyBorder="1" applyAlignment="1" applyProtection="1">
      <alignment horizontal="center"/>
    </xf>
    <xf numFmtId="166" fontId="65" fillId="24" borderId="2" xfId="1" applyNumberFormat="1" applyFill="1" applyBorder="1" applyAlignment="1" applyProtection="1">
      <alignment horizontal="center"/>
    </xf>
    <xf numFmtId="9" fontId="21" fillId="24" borderId="2" xfId="0" applyNumberFormat="1" applyFont="1" applyFill="1" applyBorder="1" applyAlignment="1">
      <alignment horizontal="center"/>
    </xf>
    <xf numFmtId="165" fontId="65" fillId="24" borderId="2" xfId="1" applyFill="1" applyBorder="1" applyAlignment="1" applyProtection="1">
      <alignment horizontal="center"/>
    </xf>
    <xf numFmtId="0" fontId="0" fillId="0" borderId="2" xfId="0" applyFont="1" applyBorder="1" applyAlignment="1">
      <alignment horizontal="center" vertical="center" wrapText="1"/>
    </xf>
    <xf numFmtId="0" fontId="23" fillId="24" borderId="2" xfId="0" applyFont="1" applyFill="1" applyBorder="1" applyAlignment="1">
      <alignment horizontal="left" vertical="top" wrapText="1"/>
    </xf>
    <xf numFmtId="0" fontId="23" fillId="0" borderId="2" xfId="0" applyFont="1" applyBorder="1" applyAlignment="1">
      <alignment horizontal="left" vertical="top" wrapText="1"/>
    </xf>
    <xf numFmtId="0" fontId="21" fillId="24" borderId="2" xfId="0" applyFont="1" applyFill="1" applyBorder="1" applyAlignment="1">
      <alignment horizontal="center"/>
    </xf>
    <xf numFmtId="0" fontId="24" fillId="24" borderId="2" xfId="0" applyFont="1" applyFill="1" applyBorder="1" applyAlignment="1">
      <alignment horizontal="center" wrapText="1"/>
    </xf>
    <xf numFmtId="2" fontId="21" fillId="24" borderId="2" xfId="0" applyNumberFormat="1" applyFont="1" applyFill="1" applyBorder="1" applyAlignment="1">
      <alignment horizontal="center" wrapText="1"/>
    </xf>
    <xf numFmtId="10" fontId="21" fillId="24" borderId="2" xfId="0" applyNumberFormat="1" applyFont="1" applyFill="1" applyBorder="1" applyAlignment="1">
      <alignment horizontal="center"/>
    </xf>
    <xf numFmtId="0" fontId="4" fillId="0" borderId="2" xfId="0" applyFont="1" applyBorder="1"/>
    <xf numFmtId="0" fontId="25" fillId="0" borderId="2" xfId="0" applyFont="1" applyBorder="1" applyAlignment="1">
      <alignment wrapText="1"/>
    </xf>
    <xf numFmtId="0" fontId="4" fillId="0" borderId="2" xfId="0" applyFont="1" applyBorder="1" applyAlignment="1">
      <alignment horizontal="center" wrapText="1"/>
    </xf>
    <xf numFmtId="0" fontId="4" fillId="0" borderId="2" xfId="0" applyFont="1" applyBorder="1" applyAlignment="1">
      <alignment wrapText="1"/>
    </xf>
    <xf numFmtId="2" fontId="4" fillId="0" borderId="2" xfId="0" applyNumberFormat="1" applyFont="1" applyBorder="1" applyAlignment="1">
      <alignment horizontal="center"/>
    </xf>
    <xf numFmtId="0" fontId="21" fillId="0" borderId="2" xfId="0" applyFont="1" applyBorder="1"/>
    <xf numFmtId="0" fontId="4" fillId="0" borderId="2" xfId="0" applyFont="1" applyBorder="1" applyAlignment="1">
      <alignment horizontal="center"/>
    </xf>
    <xf numFmtId="165" fontId="65" fillId="24" borderId="2" xfId="1" applyFill="1" applyBorder="1" applyAlignment="1" applyProtection="1">
      <alignment horizontal="right"/>
    </xf>
    <xf numFmtId="0" fontId="4" fillId="23" borderId="2" xfId="47" applyFont="1" applyFill="1" applyBorder="1" applyAlignment="1">
      <alignment horizontal="center" wrapText="1"/>
    </xf>
    <xf numFmtId="0" fontId="25" fillId="23" borderId="2" xfId="47" applyFont="1" applyFill="1" applyBorder="1" applyAlignment="1">
      <alignment horizontal="center" wrapText="1"/>
    </xf>
    <xf numFmtId="0" fontId="23" fillId="0" borderId="7" xfId="0" applyFont="1" applyBorder="1" applyAlignment="1">
      <alignment wrapText="1"/>
    </xf>
    <xf numFmtId="2" fontId="21" fillId="24" borderId="2" xfId="0" applyNumberFormat="1" applyFont="1" applyFill="1" applyBorder="1" applyAlignment="1">
      <alignment horizontal="center"/>
    </xf>
    <xf numFmtId="0" fontId="26" fillId="0" borderId="2" xfId="0" applyFont="1" applyBorder="1"/>
    <xf numFmtId="0" fontId="27" fillId="0" borderId="0" xfId="0" applyFont="1"/>
    <xf numFmtId="0" fontId="21" fillId="24" borderId="2" xfId="0" applyFont="1" applyFill="1" applyBorder="1"/>
    <xf numFmtId="0" fontId="28" fillId="24" borderId="2" xfId="0" applyFont="1" applyFill="1" applyBorder="1" applyAlignment="1" applyProtection="1">
      <alignment horizontal="center" vertical="center" wrapText="1"/>
      <protection locked="0"/>
    </xf>
    <xf numFmtId="3" fontId="28" fillId="24" borderId="2" xfId="0" applyNumberFormat="1" applyFont="1" applyFill="1" applyBorder="1" applyAlignment="1" applyProtection="1">
      <alignment horizontal="center" vertical="center" wrapText="1"/>
      <protection locked="0"/>
    </xf>
    <xf numFmtId="167" fontId="28" fillId="24" borderId="2" xfId="1" applyNumberFormat="1" applyFont="1" applyFill="1" applyBorder="1" applyAlignment="1" applyProtection="1">
      <alignment horizontal="center" wrapText="1"/>
    </xf>
    <xf numFmtId="167" fontId="29" fillId="24" borderId="2" xfId="1" applyNumberFormat="1" applyFont="1" applyFill="1" applyBorder="1" applyAlignment="1" applyProtection="1">
      <alignment horizontal="center"/>
    </xf>
    <xf numFmtId="9" fontId="28" fillId="24" borderId="2" xfId="2" applyFont="1" applyFill="1" applyBorder="1" applyAlignment="1" applyProtection="1"/>
    <xf numFmtId="39" fontId="65" fillId="24" borderId="2" xfId="1" applyNumberFormat="1" applyFill="1" applyBorder="1" applyAlignment="1" applyProtection="1">
      <alignment horizontal="center"/>
    </xf>
    <xf numFmtId="0" fontId="30" fillId="0" borderId="2" xfId="0" applyFont="1" applyBorder="1" applyAlignment="1">
      <alignment horizontal="center" vertical="center" wrapText="1"/>
    </xf>
    <xf numFmtId="0" fontId="21" fillId="24" borderId="2" xfId="0" applyFont="1" applyFill="1" applyBorder="1"/>
    <xf numFmtId="0" fontId="31" fillId="0" borderId="2" xfId="0" applyFont="1" applyBorder="1" applyAlignment="1">
      <alignment vertical="top" wrapText="1"/>
    </xf>
    <xf numFmtId="0" fontId="32" fillId="0" borderId="2" xfId="0" applyFont="1" applyBorder="1" applyAlignment="1">
      <alignment horizontal="center" wrapText="1"/>
    </xf>
    <xf numFmtId="0" fontId="23" fillId="0" borderId="2" xfId="0" applyFont="1" applyBorder="1" applyAlignment="1">
      <alignment horizontal="left" vertical="top" wrapText="1"/>
    </xf>
    <xf numFmtId="165" fontId="21" fillId="24" borderId="2" xfId="1" applyFont="1" applyFill="1" applyBorder="1" applyAlignment="1" applyProtection="1">
      <alignment horizontal="center"/>
    </xf>
    <xf numFmtId="165" fontId="65" fillId="24" borderId="2" xfId="1" applyFill="1" applyBorder="1" applyAlignment="1" applyProtection="1"/>
    <xf numFmtId="0" fontId="33" fillId="0" borderId="2" xfId="0" applyFont="1" applyBorder="1" applyAlignment="1">
      <alignment horizontal="center" wrapText="1"/>
    </xf>
    <xf numFmtId="0" fontId="31" fillId="0" borderId="0" xfId="0" applyFont="1" applyAlignment="1">
      <alignment wrapText="1"/>
    </xf>
    <xf numFmtId="164" fontId="21" fillId="24" borderId="2" xfId="1" applyNumberFormat="1" applyFont="1" applyFill="1" applyBorder="1" applyAlignment="1" applyProtection="1"/>
    <xf numFmtId="164" fontId="65" fillId="24" borderId="2" xfId="1" applyNumberFormat="1" applyFill="1" applyBorder="1" applyAlignment="1" applyProtection="1"/>
    <xf numFmtId="9" fontId="21" fillId="24" borderId="2" xfId="0" applyNumberFormat="1" applyFont="1" applyFill="1" applyBorder="1" applyAlignment="1">
      <alignment horizontal="center" wrapText="1"/>
    </xf>
    <xf numFmtId="0" fontId="32" fillId="0" borderId="2" xfId="0" applyFont="1" applyBorder="1" applyAlignment="1">
      <alignment wrapText="1"/>
    </xf>
    <xf numFmtId="0" fontId="21" fillId="0" borderId="2" xfId="0" applyFont="1" applyBorder="1"/>
    <xf numFmtId="0" fontId="21" fillId="0" borderId="2" xfId="0" applyFont="1" applyBorder="1" applyAlignment="1">
      <alignment horizontal="center" wrapText="1"/>
    </xf>
    <xf numFmtId="0" fontId="21" fillId="0" borderId="2" xfId="0" applyFont="1" applyBorder="1" applyAlignment="1">
      <alignment wrapText="1"/>
    </xf>
    <xf numFmtId="2" fontId="21" fillId="0" borderId="2" xfId="0" applyNumberFormat="1" applyFont="1" applyBorder="1"/>
    <xf numFmtId="0" fontId="21" fillId="24" borderId="2" xfId="0" applyFont="1" applyFill="1" applyBorder="1" applyAlignment="1">
      <alignment horizontal="center" wrapText="1"/>
    </xf>
    <xf numFmtId="168" fontId="28" fillId="24" borderId="2" xfId="1" applyNumberFormat="1" applyFont="1" applyFill="1" applyBorder="1" applyAlignment="1" applyProtection="1">
      <alignment horizontal="center"/>
    </xf>
    <xf numFmtId="164" fontId="65" fillId="24" borderId="2" xfId="1" applyNumberFormat="1" applyFill="1" applyBorder="1" applyAlignment="1" applyProtection="1">
      <alignment horizontal="center"/>
    </xf>
    <xf numFmtId="0" fontId="34" fillId="0" borderId="2" xfId="0" applyFont="1" applyBorder="1" applyAlignment="1">
      <alignment horizontal="center"/>
    </xf>
    <xf numFmtId="0" fontId="4" fillId="24" borderId="2" xfId="0" applyFont="1" applyFill="1" applyBorder="1"/>
    <xf numFmtId="0" fontId="25" fillId="24" borderId="2" xfId="0" applyFont="1" applyFill="1" applyBorder="1" applyAlignment="1">
      <alignment wrapText="1"/>
    </xf>
    <xf numFmtId="0" fontId="4" fillId="24" borderId="2" xfId="0" applyFont="1" applyFill="1" applyBorder="1" applyAlignment="1">
      <alignment horizontal="center" wrapText="1"/>
    </xf>
    <xf numFmtId="0" fontId="4" fillId="24" borderId="2" xfId="0" applyFont="1" applyFill="1" applyBorder="1" applyAlignment="1">
      <alignment wrapText="1"/>
    </xf>
    <xf numFmtId="2" fontId="4" fillId="24" borderId="2" xfId="0" applyNumberFormat="1" applyFont="1" applyFill="1" applyBorder="1"/>
    <xf numFmtId="0" fontId="28" fillId="24" borderId="2" xfId="0" applyFont="1" applyFill="1" applyBorder="1" applyAlignment="1">
      <alignment horizontal="center" wrapText="1"/>
    </xf>
    <xf numFmtId="168" fontId="28" fillId="24" borderId="2" xfId="1" applyNumberFormat="1" applyFont="1" applyFill="1" applyBorder="1" applyAlignment="1" applyProtection="1">
      <alignment horizontal="center" wrapText="1"/>
    </xf>
    <xf numFmtId="168" fontId="28" fillId="24" borderId="2" xfId="1" applyNumberFormat="1" applyFont="1" applyFill="1" applyBorder="1" applyAlignment="1" applyProtection="1"/>
    <xf numFmtId="9" fontId="28" fillId="24" borderId="2" xfId="2" applyFont="1" applyFill="1" applyBorder="1" applyAlignment="1" applyProtection="1">
      <alignment horizontal="center"/>
    </xf>
    <xf numFmtId="0" fontId="35" fillId="0" borderId="2" xfId="0" applyFont="1" applyBorder="1" applyAlignment="1">
      <alignment wrapText="1"/>
    </xf>
    <xf numFmtId="0" fontId="25" fillId="23" borderId="2" xfId="47" applyFont="1" applyFill="1" applyBorder="1" applyAlignment="1">
      <alignment horizontal="center" vertical="center" wrapText="1"/>
    </xf>
    <xf numFmtId="0" fontId="36" fillId="0" borderId="2" xfId="0" applyFont="1" applyBorder="1" applyAlignment="1">
      <alignment wrapText="1"/>
    </xf>
    <xf numFmtId="0" fontId="28" fillId="24" borderId="2" xfId="0" applyFont="1" applyFill="1" applyBorder="1" applyAlignment="1">
      <alignment horizontal="center"/>
    </xf>
    <xf numFmtId="168" fontId="28" fillId="24" borderId="2" xfId="1" applyNumberFormat="1" applyFont="1" applyFill="1" applyBorder="1" applyAlignment="1" applyProtection="1">
      <alignment wrapText="1"/>
    </xf>
    <xf numFmtId="0" fontId="35" fillId="0" borderId="2" xfId="0" applyFont="1" applyBorder="1" applyAlignment="1">
      <alignment horizontal="center" wrapText="1"/>
    </xf>
    <xf numFmtId="0" fontId="31" fillId="0" borderId="2" xfId="0" applyFont="1" applyBorder="1" applyAlignment="1">
      <alignment vertical="center" wrapText="1"/>
    </xf>
    <xf numFmtId="0" fontId="31" fillId="0" borderId="2" xfId="0" applyFont="1" applyBorder="1" applyAlignment="1">
      <alignment wrapText="1"/>
    </xf>
    <xf numFmtId="10" fontId="21" fillId="24" borderId="2" xfId="0" applyNumberFormat="1" applyFont="1" applyFill="1" applyBorder="1"/>
    <xf numFmtId="0" fontId="17" fillId="0" borderId="2" xfId="0" applyFont="1" applyBorder="1" applyAlignment="1">
      <alignment horizontal="center" vertical="center" wrapText="1"/>
    </xf>
    <xf numFmtId="0" fontId="39" fillId="0" borderId="2" xfId="0" applyFont="1" applyBorder="1" applyAlignment="1">
      <alignment horizontal="center" vertical="center" wrapText="1"/>
    </xf>
    <xf numFmtId="165" fontId="40" fillId="0" borderId="8" xfId="0" applyNumberFormat="1" applyFont="1" applyBorder="1" applyAlignment="1">
      <alignment horizontal="center" vertical="center" wrapText="1"/>
    </xf>
    <xf numFmtId="0" fontId="31" fillId="24" borderId="2" xfId="0" applyFont="1" applyFill="1" applyBorder="1" applyAlignment="1">
      <alignment vertical="center" wrapText="1"/>
    </xf>
    <xf numFmtId="0" fontId="31" fillId="0" borderId="9" xfId="0" applyFont="1" applyBorder="1" applyAlignment="1">
      <alignment wrapText="1"/>
    </xf>
    <xf numFmtId="0" fontId="21" fillId="24" borderId="2" xfId="0" applyFont="1" applyFill="1" applyBorder="1" applyAlignment="1">
      <alignment horizontal="center" vertical="center" wrapText="1"/>
    </xf>
    <xf numFmtId="2" fontId="21" fillId="0" borderId="2" xfId="0" applyNumberFormat="1" applyFont="1" applyBorder="1" applyAlignment="1">
      <alignment horizontal="center"/>
    </xf>
    <xf numFmtId="0" fontId="41" fillId="0" borderId="2" xfId="0" applyFont="1" applyBorder="1" applyAlignment="1">
      <alignment horizontal="center" wrapText="1"/>
    </xf>
    <xf numFmtId="0" fontId="32" fillId="0" borderId="2" xfId="0" applyFont="1" applyBorder="1" applyAlignment="1">
      <alignment horizontal="center"/>
    </xf>
    <xf numFmtId="0" fontId="31" fillId="0" borderId="2" xfId="0" applyFont="1" applyBorder="1" applyAlignment="1">
      <alignment horizontal="left" vertical="center" wrapText="1"/>
    </xf>
    <xf numFmtId="0" fontId="0" fillId="0" borderId="2" xfId="0" applyFont="1" applyBorder="1"/>
    <xf numFmtId="0" fontId="31" fillId="24" borderId="2" xfId="0" applyFont="1" applyFill="1" applyBorder="1" applyAlignment="1">
      <alignment horizontal="left" vertical="center" wrapText="1"/>
    </xf>
    <xf numFmtId="0" fontId="21" fillId="0" borderId="2" xfId="0" applyFont="1" applyBorder="1" applyAlignment="1">
      <alignment horizontal="center" wrapText="1"/>
    </xf>
    <xf numFmtId="0" fontId="21" fillId="24" borderId="3" xfId="0" applyFont="1" applyFill="1" applyBorder="1"/>
    <xf numFmtId="0" fontId="31" fillId="0" borderId="2" xfId="0" applyFont="1" applyBorder="1" applyAlignment="1">
      <alignment wrapText="1"/>
    </xf>
    <xf numFmtId="0" fontId="32" fillId="24" borderId="2" xfId="0" applyFont="1" applyFill="1" applyBorder="1" applyAlignment="1">
      <alignment horizontal="center" wrapText="1"/>
    </xf>
    <xf numFmtId="164" fontId="42" fillId="0" borderId="10" xfId="33" applyFont="1" applyBorder="1" applyAlignment="1" applyProtection="1">
      <alignment horizontal="center"/>
      <protection locked="0"/>
    </xf>
    <xf numFmtId="2" fontId="32" fillId="24" borderId="2" xfId="0" applyNumberFormat="1" applyFont="1" applyFill="1" applyBorder="1" applyAlignment="1">
      <alignment horizontal="center"/>
    </xf>
    <xf numFmtId="10" fontId="32" fillId="24" borderId="2" xfId="0" applyNumberFormat="1" applyFont="1" applyFill="1" applyBorder="1" applyAlignment="1">
      <alignment horizontal="center"/>
    </xf>
    <xf numFmtId="0" fontId="43" fillId="24" borderId="2" xfId="0" applyFont="1" applyFill="1" applyBorder="1"/>
    <xf numFmtId="0" fontId="43" fillId="24" borderId="3" xfId="0" applyFont="1" applyFill="1" applyBorder="1"/>
    <xf numFmtId="0" fontId="32" fillId="24" borderId="2" xfId="0" applyFont="1" applyFill="1" applyBorder="1" applyAlignment="1">
      <alignment horizontal="center"/>
    </xf>
    <xf numFmtId="0" fontId="21" fillId="0" borderId="2" xfId="0" applyFont="1" applyBorder="1" applyAlignment="1">
      <alignment horizontal="center"/>
    </xf>
    <xf numFmtId="0" fontId="4" fillId="0" borderId="3" xfId="0" applyFont="1" applyBorder="1"/>
    <xf numFmtId="0" fontId="31" fillId="0" borderId="2" xfId="0" applyFont="1" applyBorder="1" applyAlignment="1">
      <alignment vertical="center" wrapText="1"/>
    </xf>
    <xf numFmtId="2" fontId="32" fillId="0" borderId="2" xfId="0" applyNumberFormat="1" applyFont="1" applyBorder="1" applyAlignment="1">
      <alignment horizontal="center"/>
    </xf>
    <xf numFmtId="10" fontId="32" fillId="0" borderId="2" xfId="0" applyNumberFormat="1" applyFont="1" applyBorder="1" applyAlignment="1">
      <alignment horizontal="center"/>
    </xf>
    <xf numFmtId="0" fontId="4" fillId="0" borderId="7" xfId="0" applyFont="1" applyBorder="1" applyAlignment="1">
      <alignment horizontal="center" wrapText="1"/>
    </xf>
    <xf numFmtId="2" fontId="4" fillId="24" borderId="2" xfId="0" applyNumberFormat="1" applyFont="1" applyFill="1" applyBorder="1" applyAlignment="1">
      <alignment horizontal="center"/>
    </xf>
    <xf numFmtId="0" fontId="44" fillId="24" borderId="2" xfId="0" applyFont="1" applyFill="1" applyBorder="1" applyAlignment="1">
      <alignment horizontal="center" wrapText="1"/>
    </xf>
    <xf numFmtId="0" fontId="31" fillId="0" borderId="9" xfId="0" applyFont="1" applyBorder="1" applyAlignment="1">
      <alignment wrapText="1"/>
    </xf>
    <xf numFmtId="0" fontId="21" fillId="0" borderId="2" xfId="0" applyFont="1" applyBorder="1" applyAlignment="1">
      <alignment horizontal="center"/>
    </xf>
    <xf numFmtId="0" fontId="4" fillId="0" borderId="2" xfId="0" applyFont="1" applyBorder="1" applyAlignment="1">
      <alignment horizontal="center"/>
    </xf>
    <xf numFmtId="0" fontId="4" fillId="0" borderId="2" xfId="47" applyFont="1" applyBorder="1" applyAlignment="1">
      <alignment horizontal="center" wrapText="1"/>
    </xf>
    <xf numFmtId="0" fontId="21" fillId="0" borderId="2" xfId="47" applyFont="1" applyBorder="1" applyAlignment="1">
      <alignment horizontal="center" wrapText="1"/>
    </xf>
    <xf numFmtId="0" fontId="4" fillId="0" borderId="0" xfId="0" applyFont="1" applyAlignment="1">
      <alignment wrapText="1"/>
    </xf>
    <xf numFmtId="0" fontId="0" fillId="0" borderId="2" xfId="0" applyFont="1" applyBorder="1" applyAlignment="1">
      <alignment horizontal="center"/>
    </xf>
    <xf numFmtId="0" fontId="23" fillId="0" borderId="2" xfId="0" applyFont="1" applyBorder="1" applyAlignment="1">
      <alignment wrapText="1"/>
    </xf>
    <xf numFmtId="164" fontId="21" fillId="0" borderId="2" xfId="1" applyNumberFormat="1" applyFont="1" applyBorder="1" applyAlignment="1" applyProtection="1">
      <alignment horizontal="center" wrapText="1"/>
    </xf>
    <xf numFmtId="164" fontId="0" fillId="0" borderId="2" xfId="1" applyNumberFormat="1" applyFont="1" applyBorder="1" applyAlignment="1" applyProtection="1">
      <alignment horizontal="center"/>
    </xf>
    <xf numFmtId="9" fontId="0" fillId="0" borderId="2" xfId="0" applyNumberFormat="1" applyFont="1" applyBorder="1" applyAlignment="1">
      <alignment horizontal="center"/>
    </xf>
    <xf numFmtId="165" fontId="0" fillId="0" borderId="2" xfId="1" applyFont="1" applyBorder="1" applyAlignment="1" applyProtection="1">
      <alignment horizontal="center"/>
    </xf>
    <xf numFmtId="0" fontId="24" fillId="0" borderId="2" xfId="0" applyFont="1" applyBorder="1" applyAlignment="1">
      <alignment horizontal="center" wrapText="1"/>
    </xf>
    <xf numFmtId="0" fontId="31" fillId="0" borderId="2" xfId="0" applyFont="1" applyBorder="1" applyAlignment="1">
      <alignment vertical="top" wrapText="1"/>
    </xf>
    <xf numFmtId="165" fontId="32" fillId="24" borderId="2" xfId="1" applyFont="1" applyFill="1" applyBorder="1" applyAlignment="1" applyProtection="1">
      <alignment horizontal="center" wrapText="1"/>
    </xf>
    <xf numFmtId="164" fontId="32" fillId="0" borderId="2" xfId="1" applyNumberFormat="1" applyFont="1" applyBorder="1" applyAlignment="1" applyProtection="1">
      <alignment horizontal="center"/>
    </xf>
    <xf numFmtId="9" fontId="32" fillId="0" borderId="2" xfId="0" applyNumberFormat="1" applyFont="1" applyBorder="1" applyAlignment="1">
      <alignment horizontal="center"/>
    </xf>
    <xf numFmtId="165" fontId="32" fillId="0" borderId="2" xfId="1" applyFont="1" applyBorder="1" applyAlignment="1" applyProtection="1">
      <alignment horizontal="center"/>
    </xf>
    <xf numFmtId="0" fontId="46" fillId="0" borderId="2" xfId="0" applyFont="1" applyBorder="1" applyAlignment="1">
      <alignment horizontal="center" wrapText="1"/>
    </xf>
    <xf numFmtId="0" fontId="36" fillId="0" borderId="2" xfId="47" applyFont="1" applyBorder="1" applyAlignment="1">
      <alignment horizontal="left" vertical="center" wrapText="1"/>
    </xf>
    <xf numFmtId="0" fontId="47" fillId="0" borderId="2" xfId="47" applyFont="1" applyBorder="1" applyAlignment="1">
      <alignment horizontal="center" vertical="center" wrapText="1"/>
    </xf>
    <xf numFmtId="0" fontId="21" fillId="24" borderId="2" xfId="0" applyFont="1" applyFill="1" applyBorder="1" applyAlignment="1">
      <alignment wrapText="1"/>
    </xf>
    <xf numFmtId="2" fontId="21" fillId="24" borderId="2" xfId="0" applyNumberFormat="1" applyFont="1" applyFill="1" applyBorder="1"/>
    <xf numFmtId="0" fontId="23" fillId="0" borderId="11" xfId="0" applyFont="1" applyBorder="1" applyAlignment="1">
      <alignment wrapText="1"/>
    </xf>
    <xf numFmtId="165" fontId="21" fillId="24" borderId="2" xfId="1" applyFont="1" applyFill="1" applyBorder="1" applyAlignment="1" applyProtection="1">
      <alignment wrapText="1"/>
    </xf>
    <xf numFmtId="165" fontId="65" fillId="24" borderId="2" xfId="1" applyFill="1" applyBorder="1" applyAlignment="1" applyProtection="1">
      <alignment wrapText="1"/>
    </xf>
    <xf numFmtId="0" fontId="23" fillId="0" borderId="2" xfId="0" applyFont="1" applyBorder="1"/>
    <xf numFmtId="0" fontId="23" fillId="26" borderId="2" xfId="47" applyFont="1" applyFill="1" applyBorder="1"/>
    <xf numFmtId="0" fontId="32" fillId="24" borderId="2" xfId="0" applyFont="1" applyFill="1" applyBorder="1" applyAlignment="1">
      <alignment horizontal="center" wrapText="1"/>
    </xf>
    <xf numFmtId="165" fontId="32" fillId="24" borderId="2" xfId="1" applyFont="1" applyFill="1" applyBorder="1" applyAlignment="1" applyProtection="1">
      <alignment wrapText="1"/>
    </xf>
    <xf numFmtId="165" fontId="32" fillId="24" borderId="2" xfId="1" applyFont="1" applyFill="1" applyBorder="1" applyAlignment="1" applyProtection="1"/>
    <xf numFmtId="9" fontId="32" fillId="24" borderId="2" xfId="0" applyNumberFormat="1" applyFont="1" applyFill="1" applyBorder="1" applyAlignment="1">
      <alignment horizontal="center"/>
    </xf>
    <xf numFmtId="39" fontId="32" fillId="24" borderId="2" xfId="1" applyNumberFormat="1" applyFont="1" applyFill="1" applyBorder="1" applyAlignment="1" applyProtection="1"/>
    <xf numFmtId="0" fontId="48" fillId="0" borderId="0" xfId="0" applyFont="1"/>
    <xf numFmtId="0" fontId="34" fillId="0" borderId="2" xfId="0" applyFont="1" applyBorder="1" applyAlignment="1">
      <alignment horizontal="center" wrapText="1"/>
    </xf>
    <xf numFmtId="0" fontId="50" fillId="24" borderId="2" xfId="0" applyFont="1" applyFill="1" applyBorder="1" applyAlignment="1">
      <alignment horizontal="center" wrapText="1"/>
    </xf>
    <xf numFmtId="165" fontId="21" fillId="24" borderId="2" xfId="1" applyFont="1" applyFill="1" applyBorder="1" applyAlignment="1" applyProtection="1"/>
    <xf numFmtId="0" fontId="43" fillId="0" borderId="2" xfId="0" applyFont="1" applyBorder="1" applyAlignment="1">
      <alignment horizontal="center" wrapText="1"/>
    </xf>
    <xf numFmtId="0" fontId="31" fillId="0" borderId="2" xfId="0" applyFont="1" applyBorder="1" applyAlignment="1">
      <alignment horizontal="left" vertical="center" wrapText="1"/>
    </xf>
    <xf numFmtId="0" fontId="29" fillId="24" borderId="2" xfId="0" applyFont="1" applyFill="1" applyBorder="1" applyAlignment="1" applyProtection="1">
      <alignment horizontal="center" vertical="center" wrapText="1"/>
      <protection locked="0"/>
    </xf>
    <xf numFmtId="0" fontId="28" fillId="0" borderId="2" xfId="0" applyFont="1" applyBorder="1" applyAlignment="1">
      <alignment horizontal="center"/>
    </xf>
    <xf numFmtId="0" fontId="23" fillId="0" borderId="2" xfId="0" applyFont="1" applyBorder="1" applyAlignment="1">
      <alignment vertical="center" wrapText="1"/>
    </xf>
    <xf numFmtId="165" fontId="21" fillId="0" borderId="2" xfId="1" applyFont="1" applyBorder="1" applyAlignment="1" applyProtection="1">
      <alignment wrapText="1"/>
    </xf>
    <xf numFmtId="0" fontId="21" fillId="0" borderId="2" xfId="0" applyFont="1" applyBorder="1" applyAlignment="1">
      <alignment horizontal="center"/>
    </xf>
    <xf numFmtId="0" fontId="21" fillId="0" borderId="2" xfId="0" applyFont="1" applyBorder="1"/>
    <xf numFmtId="10" fontId="21" fillId="0" borderId="2" xfId="0" applyNumberFormat="1" applyFont="1" applyBorder="1" applyAlignment="1">
      <alignment horizontal="center"/>
    </xf>
    <xf numFmtId="0" fontId="51" fillId="0" borderId="2" xfId="0" applyFont="1" applyBorder="1" applyAlignment="1">
      <alignment horizontal="center" wrapText="1"/>
    </xf>
    <xf numFmtId="0" fontId="21" fillId="27" borderId="2" xfId="0" applyFont="1" applyFill="1" applyBorder="1"/>
    <xf numFmtId="0" fontId="31" fillId="0" borderId="0" xfId="0" applyFont="1"/>
    <xf numFmtId="0" fontId="12" fillId="0" borderId="2" xfId="0" applyFont="1" applyBorder="1"/>
    <xf numFmtId="0" fontId="22" fillId="0" borderId="0" xfId="0" applyFont="1"/>
    <xf numFmtId="0" fontId="36" fillId="0" borderId="2" xfId="47" applyFont="1" applyBorder="1" applyAlignment="1">
      <alignment vertical="center" wrapText="1"/>
    </xf>
    <xf numFmtId="169" fontId="52" fillId="0" borderId="2" xfId="47" applyNumberFormat="1" applyFont="1" applyBorder="1" applyAlignment="1">
      <alignment horizontal="center" vertical="center"/>
    </xf>
    <xf numFmtId="0" fontId="23" fillId="24" borderId="2" xfId="0" applyFont="1" applyFill="1" applyBorder="1" applyAlignment="1">
      <alignment wrapText="1"/>
    </xf>
    <xf numFmtId="0" fontId="36" fillId="24" borderId="2" xfId="48" applyFont="1" applyFill="1" applyBorder="1" applyAlignment="1">
      <alignment wrapText="1"/>
    </xf>
    <xf numFmtId="0" fontId="52" fillId="0" borderId="2" xfId="47" applyFont="1" applyBorder="1" applyAlignment="1">
      <alignment horizontal="center" vertical="center"/>
    </xf>
    <xf numFmtId="0" fontId="53" fillId="0" borderId="2" xfId="47" applyFont="1" applyBorder="1" applyAlignment="1">
      <alignment horizontal="center" vertical="center" wrapText="1"/>
    </xf>
    <xf numFmtId="0" fontId="54" fillId="0" borderId="2" xfId="0" applyFont="1" applyBorder="1" applyAlignment="1">
      <alignment vertical="center" wrapText="1"/>
    </xf>
    <xf numFmtId="0" fontId="36" fillId="0" borderId="2" xfId="0" applyFont="1" applyBorder="1" applyAlignment="1">
      <alignment horizontal="left" vertical="top" wrapText="1"/>
    </xf>
    <xf numFmtId="0" fontId="0" fillId="24" borderId="2" xfId="0" applyFont="1" applyFill="1" applyBorder="1" applyAlignment="1">
      <alignment horizontal="center" vertical="top" wrapText="1"/>
    </xf>
    <xf numFmtId="0" fontId="21" fillId="24" borderId="2" xfId="0" applyFont="1" applyFill="1" applyBorder="1" applyAlignment="1">
      <alignment horizontal="center" vertical="top" wrapText="1"/>
    </xf>
    <xf numFmtId="0" fontId="24" fillId="0" borderId="2" xfId="0" applyFont="1" applyBorder="1" applyAlignment="1">
      <alignment horizontal="center" wrapText="1"/>
    </xf>
    <xf numFmtId="0" fontId="21" fillId="0" borderId="2" xfId="0" applyFont="1" applyBorder="1" applyAlignment="1">
      <alignment horizontal="center" vertical="top" wrapText="1"/>
    </xf>
    <xf numFmtId="2" fontId="21" fillId="0" borderId="2" xfId="0" applyNumberFormat="1" applyFont="1" applyBorder="1" applyAlignment="1">
      <alignment horizontal="center"/>
    </xf>
    <xf numFmtId="0" fontId="31" fillId="0" borderId="2" xfId="0" applyFont="1" applyBorder="1" applyAlignment="1">
      <alignment vertical="center" wrapText="1"/>
    </xf>
    <xf numFmtId="168" fontId="56" fillId="24" borderId="2" xfId="1" applyNumberFormat="1" applyFont="1" applyFill="1" applyBorder="1" applyAlignment="1" applyProtection="1">
      <alignment horizontal="center"/>
    </xf>
    <xf numFmtId="9" fontId="56" fillId="24" borderId="2" xfId="2" applyFont="1" applyFill="1" applyBorder="1" applyAlignment="1" applyProtection="1">
      <alignment horizontal="center"/>
    </xf>
    <xf numFmtId="0" fontId="32" fillId="24" borderId="2" xfId="0" applyFont="1" applyFill="1" applyBorder="1" applyAlignment="1">
      <alignment wrapText="1"/>
    </xf>
    <xf numFmtId="0" fontId="31" fillId="24" borderId="2" xfId="0" applyFont="1" applyFill="1" applyBorder="1" applyAlignment="1">
      <alignment vertical="center" wrapText="1"/>
    </xf>
    <xf numFmtId="0" fontId="21" fillId="24" borderId="0" xfId="0" applyFont="1" applyFill="1"/>
    <xf numFmtId="9" fontId="21" fillId="24" borderId="2" xfId="0" applyNumberFormat="1" applyFont="1" applyFill="1" applyBorder="1"/>
    <xf numFmtId="0" fontId="28" fillId="0" borderId="2" xfId="0" applyFont="1" applyBorder="1" applyAlignment="1">
      <alignment horizontal="center" wrapText="1"/>
    </xf>
    <xf numFmtId="168" fontId="28" fillId="0" borderId="2" xfId="1" applyNumberFormat="1" applyFont="1" applyBorder="1" applyAlignment="1" applyProtection="1">
      <alignment horizontal="center"/>
    </xf>
    <xf numFmtId="9" fontId="28" fillId="24" borderId="2" xfId="2" applyFont="1" applyFill="1" applyBorder="1" applyAlignment="1" applyProtection="1">
      <alignment horizontal="center" wrapText="1"/>
    </xf>
    <xf numFmtId="0" fontId="56" fillId="0" borderId="2" xfId="0" applyFont="1" applyBorder="1" applyAlignment="1">
      <alignment horizontal="center" wrapText="1"/>
    </xf>
    <xf numFmtId="0" fontId="56" fillId="0" borderId="2" xfId="0" applyFont="1" applyBorder="1" applyAlignment="1">
      <alignment wrapText="1"/>
    </xf>
    <xf numFmtId="0" fontId="21" fillId="0" borderId="0" xfId="0" applyFont="1" applyAlignment="1">
      <alignment wrapText="1"/>
    </xf>
    <xf numFmtId="0" fontId="21" fillId="24" borderId="0" xfId="0" applyFont="1" applyFill="1" applyAlignment="1">
      <alignment wrapText="1"/>
    </xf>
    <xf numFmtId="0" fontId="31" fillId="0" borderId="2" xfId="0" applyFont="1" applyBorder="1" applyAlignment="1">
      <alignment horizontal="left" vertical="top" wrapText="1"/>
    </xf>
    <xf numFmtId="165" fontId="32" fillId="24" borderId="2" xfId="1" applyFont="1" applyFill="1" applyBorder="1" applyAlignment="1" applyProtection="1">
      <alignment horizontal="center"/>
    </xf>
    <xf numFmtId="168" fontId="56" fillId="24" borderId="2" xfId="1" applyNumberFormat="1" applyFont="1" applyFill="1" applyBorder="1" applyAlignment="1" applyProtection="1">
      <alignment wrapText="1"/>
    </xf>
    <xf numFmtId="9" fontId="56" fillId="24" borderId="2" xfId="2" applyFont="1" applyFill="1" applyBorder="1" applyAlignment="1" applyProtection="1"/>
    <xf numFmtId="168" fontId="56" fillId="24" borderId="2" xfId="1" applyNumberFormat="1" applyFont="1" applyFill="1" applyBorder="1" applyAlignment="1" applyProtection="1"/>
    <xf numFmtId="2" fontId="32" fillId="0" borderId="2" xfId="0" applyNumberFormat="1" applyFont="1" applyBorder="1" applyAlignment="1">
      <alignment horizontal="center"/>
    </xf>
    <xf numFmtId="0" fontId="25" fillId="0" borderId="2" xfId="0" applyFont="1" applyBorder="1" applyAlignment="1">
      <alignment horizontal="center"/>
    </xf>
    <xf numFmtId="0" fontId="57" fillId="24" borderId="2" xfId="0" applyFont="1" applyFill="1" applyBorder="1" applyAlignment="1">
      <alignment horizontal="center" wrapText="1"/>
    </xf>
    <xf numFmtId="0" fontId="33" fillId="24" borderId="2" xfId="0" applyFont="1" applyFill="1" applyBorder="1" applyAlignment="1">
      <alignment horizontal="center" wrapText="1"/>
    </xf>
    <xf numFmtId="0" fontId="25" fillId="0" borderId="2" xfId="0" applyFont="1" applyBorder="1" applyAlignment="1">
      <alignment horizontal="center" wrapText="1"/>
    </xf>
    <xf numFmtId="0" fontId="58" fillId="24" borderId="0" xfId="0" applyFont="1" applyFill="1" applyAlignment="1">
      <alignment wrapText="1"/>
    </xf>
    <xf numFmtId="0" fontId="0" fillId="24" borderId="2" xfId="0" applyFont="1" applyFill="1" applyBorder="1" applyAlignment="1">
      <alignment horizontal="center"/>
    </xf>
    <xf numFmtId="0" fontId="60" fillId="24" borderId="2" xfId="0" applyFont="1" applyFill="1" applyBorder="1" applyAlignment="1">
      <alignment horizontal="center" wrapText="1"/>
    </xf>
    <xf numFmtId="0" fontId="58" fillId="24" borderId="2" xfId="0" applyFont="1" applyFill="1" applyBorder="1" applyAlignment="1">
      <alignment wrapText="1"/>
    </xf>
    <xf numFmtId="0" fontId="4" fillId="24" borderId="0" xfId="0" applyFont="1" applyFill="1" applyBorder="1" applyAlignment="1">
      <alignment wrapText="1"/>
    </xf>
    <xf numFmtId="0" fontId="21" fillId="24" borderId="0" xfId="0" applyFont="1" applyFill="1" applyBorder="1" applyAlignment="1">
      <alignment wrapText="1"/>
    </xf>
    <xf numFmtId="2" fontId="21" fillId="24" borderId="0" xfId="0" applyNumberFormat="1" applyFont="1" applyFill="1" applyBorder="1" applyAlignment="1">
      <alignment wrapText="1"/>
    </xf>
    <xf numFmtId="10" fontId="21" fillId="24" borderId="0" xfId="0" applyNumberFormat="1" applyFont="1" applyFill="1" applyBorder="1"/>
    <xf numFmtId="2" fontId="21" fillId="24" borderId="0" xfId="0" applyNumberFormat="1" applyFont="1" applyFill="1" applyBorder="1"/>
    <xf numFmtId="0" fontId="21" fillId="24" borderId="0" xfId="0" applyFont="1" applyFill="1" applyBorder="1"/>
    <xf numFmtId="0" fontId="62" fillId="0" borderId="0" xfId="0" applyFont="1"/>
    <xf numFmtId="0" fontId="21" fillId="0" borderId="0" xfId="0" applyFont="1" applyBorder="1"/>
    <xf numFmtId="0" fontId="21" fillId="0" borderId="0" xfId="0" applyFont="1" applyBorder="1" applyAlignment="1">
      <alignment horizontal="justify"/>
    </xf>
    <xf numFmtId="0" fontId="21" fillId="0" borderId="12" xfId="0" applyFont="1" applyBorder="1"/>
    <xf numFmtId="0" fontId="24" fillId="0" borderId="0" xfId="0" applyFont="1" applyBorder="1" applyAlignment="1">
      <alignment horizontal="left" vertical="top"/>
    </xf>
    <xf numFmtId="0" fontId="24" fillId="0" borderId="0" xfId="0" applyFont="1" applyBorder="1" applyAlignment="1">
      <alignment horizontal="center" vertical="top"/>
    </xf>
    <xf numFmtId="0" fontId="21" fillId="0" borderId="0" xfId="0" applyFont="1" applyBorder="1" applyAlignment="1">
      <alignment vertical="top" wrapText="1"/>
    </xf>
    <xf numFmtId="0" fontId="21" fillId="0" borderId="0" xfId="0" applyFont="1" applyBorder="1" applyAlignment="1">
      <alignment vertical="top"/>
    </xf>
    <xf numFmtId="2" fontId="21" fillId="0" borderId="0" xfId="0" applyNumberFormat="1" applyFont="1" applyBorder="1" applyAlignment="1">
      <alignment vertical="top"/>
    </xf>
    <xf numFmtId="0" fontId="21" fillId="0" borderId="0" xfId="0" applyFont="1" applyBorder="1" applyAlignment="1"/>
    <xf numFmtId="0" fontId="21" fillId="0" borderId="0" xfId="0" applyFont="1" applyBorder="1" applyAlignment="1"/>
    <xf numFmtId="0" fontId="63" fillId="0" borderId="0" xfId="0" applyFont="1"/>
    <xf numFmtId="0" fontId="64" fillId="0" borderId="0" xfId="0" applyFont="1"/>
    <xf numFmtId="2" fontId="64" fillId="0" borderId="0" xfId="0" applyNumberFormat="1" applyFont="1"/>
    <xf numFmtId="165" fontId="64" fillId="0" borderId="0" xfId="1" applyFont="1" applyBorder="1" applyAlignment="1" applyProtection="1"/>
    <xf numFmtId="0" fontId="64" fillId="0" borderId="2" xfId="0" applyFont="1" applyBorder="1"/>
    <xf numFmtId="170" fontId="64" fillId="0" borderId="2" xfId="0" applyNumberFormat="1" applyFont="1" applyBorder="1"/>
    <xf numFmtId="0" fontId="0" fillId="0" borderId="2" xfId="0" applyBorder="1" applyAlignment="1">
      <alignment horizontal="center"/>
    </xf>
    <xf numFmtId="0" fontId="0" fillId="0" borderId="3" xfId="0" applyBorder="1" applyAlignment="1">
      <alignment horizontal="center"/>
    </xf>
    <xf numFmtId="0" fontId="21" fillId="24" borderId="2" xfId="0" applyFont="1" applyFill="1" applyBorder="1" applyAlignment="1">
      <alignment horizontal="center"/>
    </xf>
    <xf numFmtId="0" fontId="22" fillId="0" borderId="4" xfId="0" applyFont="1" applyBorder="1" applyAlignment="1">
      <alignment horizontal="center"/>
    </xf>
    <xf numFmtId="0" fontId="21" fillId="24" borderId="2" xfId="0" applyFont="1" applyFill="1" applyBorder="1" applyAlignment="1">
      <alignment horizontal="center"/>
    </xf>
    <xf numFmtId="0" fontId="4" fillId="0" borderId="2" xfId="0" applyFont="1" applyBorder="1" applyAlignment="1">
      <alignment vertical="center" wrapText="1"/>
    </xf>
    <xf numFmtId="0" fontId="32" fillId="0" borderId="7" xfId="0" applyFont="1" applyBorder="1" applyAlignment="1">
      <alignment horizontal="center" wrapText="1"/>
    </xf>
    <xf numFmtId="0" fontId="66" fillId="0" borderId="0" xfId="0" applyFont="1"/>
    <xf numFmtId="0" fontId="4" fillId="0" borderId="13" xfId="0" applyFont="1" applyBorder="1" applyAlignment="1">
      <alignment horizontal="center" wrapText="1"/>
    </xf>
    <xf numFmtId="0" fontId="4" fillId="0" borderId="13" xfId="0" applyFont="1" applyBorder="1" applyAlignment="1">
      <alignment wrapText="1"/>
    </xf>
    <xf numFmtId="2" fontId="4" fillId="0" borderId="13" xfId="0" applyNumberFormat="1" applyFont="1" applyBorder="1"/>
    <xf numFmtId="0" fontId="17" fillId="0" borderId="2" xfId="47" applyFont="1" applyBorder="1" applyAlignment="1">
      <alignment horizontal="left" vertical="top" wrapText="1"/>
    </xf>
    <xf numFmtId="0" fontId="30" fillId="0" borderId="2" xfId="0" applyFont="1" applyBorder="1" applyAlignment="1">
      <alignment horizontal="center" wrapText="1"/>
    </xf>
    <xf numFmtId="0" fontId="30" fillId="0" borderId="7" xfId="0" applyFont="1" applyBorder="1" applyAlignment="1">
      <alignment horizontal="center" wrapText="1"/>
    </xf>
    <xf numFmtId="0" fontId="38" fillId="25" borderId="7" xfId="0" applyFont="1" applyFill="1" applyBorder="1" applyAlignment="1">
      <alignment horizontal="center"/>
    </xf>
    <xf numFmtId="0" fontId="37" fillId="0" borderId="0" xfId="0" applyFont="1" applyBorder="1" applyAlignment="1">
      <alignment horizontal="center" wrapText="1"/>
    </xf>
    <xf numFmtId="0" fontId="23" fillId="0" borderId="7" xfId="0" applyFont="1" applyBorder="1" applyAlignment="1">
      <alignment horizontal="left" wrapText="1"/>
    </xf>
    <xf numFmtId="3" fontId="28" fillId="0" borderId="2" xfId="0" applyNumberFormat="1" applyFont="1" applyBorder="1" applyAlignment="1">
      <alignment horizontal="center"/>
    </xf>
    <xf numFmtId="2" fontId="21" fillId="0" borderId="0" xfId="0" applyNumberFormat="1" applyFont="1" applyAlignment="1"/>
    <xf numFmtId="0" fontId="0" fillId="0" borderId="0" xfId="0" applyAlignment="1"/>
    <xf numFmtId="0" fontId="22" fillId="0" borderId="2" xfId="0" applyFont="1" applyBorder="1" applyAlignment="1">
      <alignment horizontal="center"/>
    </xf>
    <xf numFmtId="0" fontId="21" fillId="24" borderId="2" xfId="0" applyFont="1" applyFill="1" applyBorder="1" applyAlignment="1">
      <alignment horizontal="center"/>
    </xf>
    <xf numFmtId="0" fontId="4" fillId="0" borderId="2" xfId="0" applyFont="1" applyBorder="1" applyAlignment="1">
      <alignment horizontal="center"/>
    </xf>
    <xf numFmtId="0" fontId="21" fillId="0" borderId="0" xfId="0" applyFont="1" applyBorder="1"/>
    <xf numFmtId="0" fontId="0" fillId="0" borderId="0" xfId="0" applyFont="1" applyBorder="1" applyAlignment="1">
      <alignment horizontal="left" wrapText="1"/>
    </xf>
    <xf numFmtId="0" fontId="0" fillId="0" borderId="0" xfId="0" applyFont="1" applyBorder="1" applyAlignment="1">
      <alignment horizontal="left"/>
    </xf>
    <xf numFmtId="0" fontId="24" fillId="0" borderId="0" xfId="0" applyFont="1" applyBorder="1" applyAlignment="1">
      <alignment horizontal="center" vertical="top"/>
    </xf>
    <xf numFmtId="0" fontId="21" fillId="0" borderId="0" xfId="0" applyFont="1" applyBorder="1" applyAlignment="1">
      <alignment wrapText="1"/>
    </xf>
  </cellXfs>
  <cellStyles count="60">
    <cellStyle name="20% - akcent 1" xfId="3"/>
    <cellStyle name="20% - akcent 2" xfId="4"/>
    <cellStyle name="20% - akcent 3" xfId="5"/>
    <cellStyle name="20% - akcent 4" xfId="6"/>
    <cellStyle name="20% - akcent 5" xfId="7"/>
    <cellStyle name="20% - akcent 6" xfId="8"/>
    <cellStyle name="40% - akcent 1" xfId="9"/>
    <cellStyle name="40% - akcent 2" xfId="10"/>
    <cellStyle name="40% - akcent 3" xfId="11"/>
    <cellStyle name="40% - akcent 4" xfId="12"/>
    <cellStyle name="40% - akcent 5" xfId="13"/>
    <cellStyle name="40% - akcent 6" xfId="14"/>
    <cellStyle name="60% - akcent 1" xfId="15"/>
    <cellStyle name="60% - akcent 2" xfId="16"/>
    <cellStyle name="60% - akcent 3" xfId="17"/>
    <cellStyle name="60% - akcent 4" xfId="18"/>
    <cellStyle name="60% - akcent 5" xfId="19"/>
    <cellStyle name="60% - akcent 6" xfId="20"/>
    <cellStyle name="Accent 1 1" xfId="21"/>
    <cellStyle name="Accent 2 1" xfId="22"/>
    <cellStyle name="Accent 3 1" xfId="23"/>
    <cellStyle name="Accent 4" xfId="24"/>
    <cellStyle name="Akcent 1 1" xfId="25"/>
    <cellStyle name="Akcent 2 1" xfId="26"/>
    <cellStyle name="Akcent 3 1" xfId="27"/>
    <cellStyle name="Akcent 4" xfId="28"/>
    <cellStyle name="Bad 1" xfId="29"/>
    <cellStyle name="Błąd 1" xfId="30"/>
    <cellStyle name="Dobre" xfId="31"/>
    <cellStyle name="Dobry 1" xfId="32"/>
    <cellStyle name="Dziesiętny 2" xfId="33"/>
    <cellStyle name="Error 1" xfId="34"/>
    <cellStyle name="Footnote 1" xfId="35"/>
    <cellStyle name="Good 1" xfId="36"/>
    <cellStyle name="Heading 1 1" xfId="37"/>
    <cellStyle name="Heading 2 1" xfId="38"/>
    <cellStyle name="Heading 3" xfId="39"/>
    <cellStyle name="Hiperłącze 1" xfId="40"/>
    <cellStyle name="Nagłówek 1 1" xfId="41"/>
    <cellStyle name="Nagłówek 2 1" xfId="42"/>
    <cellStyle name="Nagłówek 3" xfId="43"/>
    <cellStyle name="Neutral 1" xfId="44"/>
    <cellStyle name="Neutralne" xfId="45"/>
    <cellStyle name="Neutralny 1" xfId="46"/>
    <cellStyle name="Normalny" xfId="0" builtinId="0"/>
    <cellStyle name="Normalny_Arkusz1" xfId="47"/>
    <cellStyle name="Normalny_Leki, płyny infuzyjne, chemikalia - pakiet 1a do 1n, 2a,2b,3" xfId="48"/>
    <cellStyle name="Notatka 1" xfId="49"/>
    <cellStyle name="Note 1" xfId="50"/>
    <cellStyle name="Ostrzeżenie 1" xfId="51"/>
    <cellStyle name="Procentowy" xfId="2" builtinId="5"/>
    <cellStyle name="Przypis dolny 1" xfId="52"/>
    <cellStyle name="Stan 1" xfId="53"/>
    <cellStyle name="Status 1" xfId="54"/>
    <cellStyle name="Tekst 1" xfId="55"/>
    <cellStyle name="Text 1" xfId="56"/>
    <cellStyle name="Walutowy" xfId="1" builtinId="4"/>
    <cellStyle name="Warning 1" xfId="57"/>
    <cellStyle name="Złe" xfId="58"/>
    <cellStyle name="Zły 1" xfId="59"/>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8000"/>
      <rgbColor rgb="FF000080"/>
      <rgbColor rgb="FF996600"/>
      <rgbColor rgb="FF800080"/>
      <rgbColor rgb="FF006600"/>
      <rgbColor rgb="FFDDDDDD"/>
      <rgbColor rgb="FF808080"/>
      <rgbColor rgb="FFF0D6D6"/>
      <rgbColor rgb="FFC9211E"/>
      <rgbColor rgb="FFFFFFCC"/>
      <rgbColor rgb="FFCCFFFF"/>
      <rgbColor rgb="FF660066"/>
      <rgbColor rgb="FFFF8080"/>
      <rgbColor rgb="FF0066CC"/>
      <rgbColor rgb="FFCCCCFF"/>
      <rgbColor rgb="FF000080"/>
      <rgbColor rgb="FFFF00FF"/>
      <rgbColor rgb="FFFFF200"/>
      <rgbColor rgb="FF00FFFF"/>
      <rgbColor rgb="FF800080"/>
      <rgbColor rgb="FF800000"/>
      <rgbColor rgb="FF008080"/>
      <rgbColor rgb="FF0000FF"/>
      <rgbColor rgb="FF00CCFF"/>
      <rgbColor rgb="FFFFF5CE"/>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FFCCCC"/>
      <rgbColor rgb="FF003366"/>
      <rgbColor rgb="FF339966"/>
      <rgbColor rgb="FF0A0909"/>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65537"/>
  <sheetViews>
    <sheetView tabSelected="1" topLeftCell="A10" zoomScale="95" zoomScaleNormal="95" zoomScalePageLayoutView="80" workbookViewId="0">
      <selection activeCell="AL22" sqref="AL22"/>
    </sheetView>
  </sheetViews>
  <sheetFormatPr defaultColWidth="10.7109375" defaultRowHeight="12.75"/>
  <cols>
    <col min="1" max="1" width="5.42578125" style="1" customWidth="1"/>
    <col min="2" max="9" width="11.5703125" style="1" hidden="1" customWidth="1"/>
    <col min="10" max="10" width="103.85546875" style="1" customWidth="1"/>
    <col min="11" max="11" width="20.28515625" style="1" customWidth="1"/>
    <col min="12" max="12" width="6.7109375" style="1" customWidth="1"/>
    <col min="13" max="13" width="14.85546875" style="2" customWidth="1"/>
    <col min="14" max="14" width="14" style="2" customWidth="1"/>
    <col min="15" max="15" width="11" style="3" customWidth="1"/>
    <col min="16" max="16" width="14" style="2" customWidth="1"/>
    <col min="17" max="17" width="16.42578125" style="2" customWidth="1"/>
    <col min="18" max="18" width="22.42578125" style="1" customWidth="1"/>
    <col min="19" max="19" width="11.42578125" style="1" customWidth="1"/>
    <col min="20" max="37" width="11.42578125" style="1" hidden="1" customWidth="1"/>
    <col min="38" max="250" width="11.42578125" style="1" customWidth="1"/>
  </cols>
  <sheetData>
    <row r="1" spans="1:38" ht="12.75" customHeight="1"/>
    <row r="2" spans="1:38" s="1" customFormat="1" ht="28.5" customHeight="1">
      <c r="A2" s="255" t="s">
        <v>290</v>
      </c>
      <c r="B2" s="255"/>
      <c r="C2" s="255"/>
      <c r="D2" s="255"/>
      <c r="E2" s="255"/>
      <c r="F2" s="255"/>
      <c r="G2" s="255"/>
      <c r="H2" s="255"/>
      <c r="I2" s="255"/>
      <c r="J2" s="255"/>
      <c r="K2" s="255"/>
      <c r="L2" s="255"/>
      <c r="M2" s="255"/>
      <c r="N2" s="255"/>
      <c r="O2" s="255"/>
      <c r="P2" s="255"/>
      <c r="Q2" s="255"/>
      <c r="R2" s="255"/>
    </row>
    <row r="3" spans="1:38" s="1" customFormat="1" ht="18.75" customHeight="1">
      <c r="A3" s="4"/>
      <c r="B3" s="4"/>
      <c r="C3" s="4"/>
      <c r="D3" s="4"/>
      <c r="E3" s="4"/>
      <c r="F3" s="4"/>
      <c r="G3" s="4"/>
      <c r="H3" s="4"/>
      <c r="I3" s="4"/>
      <c r="J3" s="5"/>
      <c r="K3" s="6"/>
      <c r="L3" s="6"/>
      <c r="M3" s="6"/>
      <c r="N3" s="6"/>
      <c r="O3" s="6"/>
      <c r="P3" s="6"/>
      <c r="Q3" s="6"/>
      <c r="R3" s="238" t="s">
        <v>280</v>
      </c>
    </row>
    <row r="4" spans="1:38" s="11" customFormat="1" ht="21" customHeight="1">
      <c r="A4" s="255" t="s">
        <v>0</v>
      </c>
      <c r="B4" s="255"/>
      <c r="C4" s="255"/>
      <c r="D4" s="255"/>
      <c r="E4" s="255"/>
      <c r="F4" s="255"/>
      <c r="G4" s="255"/>
      <c r="H4" s="255"/>
      <c r="I4" s="255"/>
      <c r="J4" s="255"/>
      <c r="K4" s="7"/>
      <c r="L4" s="7"/>
      <c r="M4" s="8"/>
      <c r="N4" s="8"/>
      <c r="O4" s="9"/>
      <c r="P4" s="8"/>
      <c r="Q4" s="8"/>
      <c r="R4" s="7"/>
      <c r="S4" s="10"/>
      <c r="T4" s="10"/>
      <c r="U4" s="10"/>
      <c r="V4" s="10"/>
      <c r="W4" s="10"/>
      <c r="X4" s="10"/>
      <c r="Y4" s="10"/>
      <c r="Z4" s="10"/>
      <c r="AA4" s="10"/>
      <c r="AB4" s="10"/>
      <c r="AC4" s="10"/>
      <c r="AD4" s="10"/>
      <c r="AE4" s="10"/>
      <c r="AF4" s="10"/>
      <c r="AG4" s="10"/>
      <c r="AH4" s="10"/>
      <c r="AI4" s="10"/>
      <c r="AJ4" s="10"/>
      <c r="AK4" s="10"/>
      <c r="AL4" s="10"/>
    </row>
    <row r="5" spans="1:38" s="1" customFormat="1" ht="47.1" customHeight="1">
      <c r="A5" s="12" t="s">
        <v>1</v>
      </c>
      <c r="B5" s="13" t="s">
        <v>2</v>
      </c>
      <c r="C5" s="13" t="s">
        <v>3</v>
      </c>
      <c r="D5" s="13" t="s">
        <v>4</v>
      </c>
      <c r="E5" s="13" t="s">
        <v>5</v>
      </c>
      <c r="F5" s="13" t="s">
        <v>6</v>
      </c>
      <c r="G5" s="13" t="s">
        <v>7</v>
      </c>
      <c r="H5" s="13" t="s">
        <v>8</v>
      </c>
      <c r="I5" s="13" t="s">
        <v>9</v>
      </c>
      <c r="J5" s="13" t="s">
        <v>2</v>
      </c>
      <c r="K5" s="13" t="s">
        <v>3</v>
      </c>
      <c r="L5" s="13" t="s">
        <v>4</v>
      </c>
      <c r="M5" s="13" t="s">
        <v>5</v>
      </c>
      <c r="N5" s="13" t="s">
        <v>6</v>
      </c>
      <c r="O5" s="13" t="s">
        <v>281</v>
      </c>
      <c r="P5" s="13" t="s">
        <v>8</v>
      </c>
      <c r="Q5" s="13" t="s">
        <v>9</v>
      </c>
      <c r="R5" s="14" t="s">
        <v>10</v>
      </c>
      <c r="S5" s="15"/>
      <c r="T5" s="15"/>
      <c r="U5" s="15"/>
      <c r="V5" s="15"/>
      <c r="W5" s="15"/>
      <c r="X5" s="15"/>
      <c r="Y5" s="15"/>
      <c r="Z5" s="15"/>
      <c r="AA5" s="15"/>
      <c r="AB5" s="15"/>
      <c r="AC5" s="15"/>
      <c r="AD5" s="15"/>
      <c r="AE5" s="15"/>
      <c r="AF5" s="15"/>
      <c r="AG5" s="15"/>
      <c r="AH5" s="15"/>
      <c r="AI5" s="15"/>
      <c r="AJ5" s="15"/>
      <c r="AK5" s="15"/>
      <c r="AL5" s="15"/>
    </row>
    <row r="6" spans="1:38" s="1" customFormat="1" ht="50.25" customHeight="1">
      <c r="A6" s="256">
        <v>1</v>
      </c>
      <c r="B6" s="256"/>
      <c r="C6" s="256"/>
      <c r="D6" s="256"/>
      <c r="E6" s="256"/>
      <c r="F6" s="256"/>
      <c r="G6" s="256"/>
      <c r="H6" s="256"/>
      <c r="I6" s="256"/>
      <c r="J6" s="17" t="s">
        <v>11</v>
      </c>
      <c r="K6" s="18" t="s">
        <v>12</v>
      </c>
      <c r="L6" s="18">
        <v>1650</v>
      </c>
      <c r="M6" s="19"/>
      <c r="N6" s="20"/>
      <c r="O6" s="21"/>
      <c r="P6" s="22"/>
      <c r="Q6" s="20"/>
      <c r="R6" s="23"/>
      <c r="S6" s="15"/>
      <c r="T6" s="15"/>
      <c r="U6" s="15"/>
      <c r="V6" s="15"/>
      <c r="W6" s="15"/>
      <c r="X6" s="15"/>
      <c r="Y6" s="15"/>
      <c r="Z6" s="15"/>
      <c r="AA6" s="15"/>
      <c r="AB6" s="15"/>
      <c r="AC6" s="15"/>
      <c r="AD6" s="15"/>
      <c r="AE6" s="15"/>
      <c r="AF6" s="15"/>
      <c r="AG6" s="15"/>
      <c r="AH6" s="15"/>
      <c r="AI6" s="15"/>
      <c r="AJ6" s="15"/>
      <c r="AK6" s="15"/>
      <c r="AL6" s="15"/>
    </row>
    <row r="7" spans="1:38" s="1" customFormat="1" ht="102.2" customHeight="1">
      <c r="A7" s="16">
        <v>2</v>
      </c>
      <c r="B7" s="16"/>
      <c r="C7" s="16"/>
      <c r="D7" s="16"/>
      <c r="E7" s="16"/>
      <c r="F7" s="16"/>
      <c r="G7" s="16"/>
      <c r="H7" s="16"/>
      <c r="I7" s="16"/>
      <c r="J7" s="24" t="s">
        <v>13</v>
      </c>
      <c r="K7" s="18" t="s">
        <v>14</v>
      </c>
      <c r="L7" s="18">
        <v>40</v>
      </c>
      <c r="M7" s="19"/>
      <c r="N7" s="20"/>
      <c r="O7" s="21"/>
      <c r="P7" s="22"/>
      <c r="Q7" s="20"/>
      <c r="R7" s="23"/>
      <c r="S7" s="15"/>
      <c r="T7" s="15"/>
      <c r="U7" s="15"/>
      <c r="V7" s="15"/>
      <c r="W7" s="15"/>
      <c r="X7" s="15"/>
      <c r="Y7" s="15"/>
      <c r="Z7" s="15"/>
      <c r="AA7" s="15"/>
      <c r="AB7" s="15"/>
      <c r="AC7" s="15"/>
      <c r="AD7" s="15"/>
      <c r="AE7" s="15"/>
      <c r="AF7" s="15"/>
      <c r="AG7" s="15"/>
      <c r="AH7" s="15"/>
      <c r="AI7" s="15"/>
      <c r="AJ7" s="15"/>
      <c r="AK7" s="15"/>
      <c r="AL7" s="15"/>
    </row>
    <row r="8" spans="1:38" s="1" customFormat="1" ht="84" customHeight="1">
      <c r="A8" s="237">
        <v>3</v>
      </c>
      <c r="B8" s="16"/>
      <c r="C8" s="16"/>
      <c r="D8" s="16"/>
      <c r="E8" s="16"/>
      <c r="F8" s="16"/>
      <c r="G8" s="16"/>
      <c r="H8" s="16"/>
      <c r="I8" s="16"/>
      <c r="J8" s="25" t="s">
        <v>15</v>
      </c>
      <c r="K8" s="18" t="s">
        <v>16</v>
      </c>
      <c r="L8" s="26">
        <v>1500</v>
      </c>
      <c r="M8" s="19"/>
      <c r="N8" s="20"/>
      <c r="O8" s="21"/>
      <c r="P8" s="22"/>
      <c r="Q8" s="20"/>
      <c r="R8" s="23"/>
      <c r="S8" s="15"/>
      <c r="T8" s="15"/>
      <c r="U8" s="15"/>
      <c r="V8" s="15"/>
      <c r="W8" s="15"/>
      <c r="X8" s="15"/>
      <c r="Y8" s="15"/>
      <c r="Z8" s="15"/>
      <c r="AA8" s="15"/>
      <c r="AB8" s="15"/>
      <c r="AC8" s="15"/>
      <c r="AD8" s="15"/>
      <c r="AE8" s="15"/>
      <c r="AF8" s="15"/>
      <c r="AG8" s="15"/>
      <c r="AH8" s="15"/>
      <c r="AI8" s="15"/>
      <c r="AJ8" s="15"/>
      <c r="AK8" s="15"/>
      <c r="AL8" s="15"/>
    </row>
    <row r="9" spans="1:38" s="1" customFormat="1" ht="12.75" customHeight="1">
      <c r="A9" s="237">
        <v>4</v>
      </c>
      <c r="B9" s="16"/>
      <c r="C9" s="16"/>
      <c r="D9" s="16"/>
      <c r="E9" s="16"/>
      <c r="F9" s="16"/>
      <c r="G9" s="16"/>
      <c r="H9" s="16"/>
      <c r="I9" s="16"/>
      <c r="J9" s="25" t="s">
        <v>17</v>
      </c>
      <c r="K9" s="18" t="s">
        <v>18</v>
      </c>
      <c r="L9" s="26">
        <v>30</v>
      </c>
      <c r="M9" s="19"/>
      <c r="N9" s="20"/>
      <c r="O9" s="21"/>
      <c r="P9" s="22"/>
      <c r="Q9" s="20"/>
      <c r="R9" s="27"/>
      <c r="S9" s="15"/>
      <c r="T9" s="15"/>
      <c r="U9" s="15"/>
      <c r="V9" s="15"/>
      <c r="W9" s="15"/>
      <c r="X9" s="15"/>
      <c r="Y9" s="15"/>
      <c r="Z9" s="15"/>
      <c r="AA9" s="15"/>
      <c r="AB9" s="15"/>
      <c r="AC9" s="15"/>
      <c r="AD9" s="15"/>
      <c r="AE9" s="15"/>
      <c r="AF9" s="15"/>
      <c r="AG9" s="15"/>
      <c r="AH9" s="15"/>
      <c r="AI9" s="15"/>
      <c r="AJ9" s="15"/>
      <c r="AK9" s="15"/>
      <c r="AL9" s="15"/>
    </row>
    <row r="10" spans="1:38" s="1" customFormat="1" ht="75.400000000000006" customHeight="1">
      <c r="A10" s="237">
        <v>5</v>
      </c>
      <c r="B10" s="16"/>
      <c r="C10" s="16"/>
      <c r="D10" s="16"/>
      <c r="E10" s="16"/>
      <c r="F10" s="16"/>
      <c r="G10" s="16"/>
      <c r="H10" s="16"/>
      <c r="I10" s="16"/>
      <c r="J10" s="17" t="s">
        <v>19</v>
      </c>
      <c r="K10" s="18" t="s">
        <v>20</v>
      </c>
      <c r="L10" s="26">
        <v>550</v>
      </c>
      <c r="M10" s="28"/>
      <c r="N10" s="20"/>
      <c r="O10" s="29"/>
      <c r="P10" s="22"/>
      <c r="Q10" s="20"/>
      <c r="R10" s="23"/>
      <c r="S10" s="15"/>
      <c r="T10" s="15"/>
      <c r="U10" s="15"/>
      <c r="V10" s="15"/>
      <c r="W10" s="15"/>
      <c r="X10" s="15"/>
      <c r="Y10" s="15"/>
      <c r="Z10" s="15"/>
      <c r="AA10" s="15"/>
      <c r="AB10" s="15"/>
      <c r="AC10" s="15"/>
      <c r="AD10" s="15"/>
      <c r="AE10" s="15"/>
      <c r="AF10" s="15"/>
      <c r="AG10" s="15"/>
      <c r="AH10" s="15"/>
      <c r="AI10" s="15"/>
      <c r="AJ10" s="15"/>
      <c r="AK10" s="15"/>
      <c r="AL10" s="15"/>
    </row>
    <row r="11" spans="1:38" s="1" customFormat="1" ht="28.7" customHeight="1">
      <c r="A11" s="237">
        <v>6</v>
      </c>
      <c r="B11" s="16"/>
      <c r="C11" s="16"/>
      <c r="D11" s="16"/>
      <c r="E11" s="16"/>
      <c r="F11" s="16"/>
      <c r="G11" s="16"/>
      <c r="H11" s="16"/>
      <c r="I11" s="16"/>
      <c r="J11" s="25" t="s">
        <v>21</v>
      </c>
      <c r="K11" s="18" t="s">
        <v>18</v>
      </c>
      <c r="L11" s="26">
        <v>30</v>
      </c>
      <c r="M11" s="19"/>
      <c r="N11" s="20"/>
      <c r="O11" s="21"/>
      <c r="P11" s="22"/>
      <c r="Q11" s="20"/>
      <c r="R11" s="18"/>
      <c r="S11" s="15"/>
      <c r="T11" s="15"/>
      <c r="U11" s="15"/>
      <c r="V11" s="15"/>
      <c r="W11" s="15"/>
      <c r="X11" s="15"/>
      <c r="Y11" s="15"/>
      <c r="Z11" s="15"/>
      <c r="AA11" s="15"/>
      <c r="AB11" s="15"/>
      <c r="AC11" s="15"/>
      <c r="AD11" s="15"/>
      <c r="AE11" s="15"/>
      <c r="AF11" s="15"/>
      <c r="AG11" s="15"/>
      <c r="AH11" s="15"/>
      <c r="AI11" s="15"/>
      <c r="AJ11" s="15"/>
      <c r="AK11" s="15"/>
      <c r="AL11" s="15"/>
    </row>
    <row r="12" spans="1:38" s="1" customFormat="1" ht="64.349999999999994" customHeight="1">
      <c r="A12" s="237">
        <v>7</v>
      </c>
      <c r="B12" s="16"/>
      <c r="C12" s="16"/>
      <c r="D12" s="16"/>
      <c r="E12" s="16"/>
      <c r="F12" s="16"/>
      <c r="G12" s="16"/>
      <c r="H12" s="16"/>
      <c r="I12" s="16"/>
      <c r="J12" s="17" t="s">
        <v>22</v>
      </c>
      <c r="K12" s="18" t="s">
        <v>20</v>
      </c>
      <c r="L12" s="26">
        <v>120</v>
      </c>
      <c r="M12" s="28"/>
      <c r="N12" s="20"/>
      <c r="O12" s="21"/>
      <c r="P12" s="22"/>
      <c r="Q12" s="20"/>
      <c r="R12" s="18"/>
      <c r="S12" s="15"/>
      <c r="T12" s="15"/>
      <c r="U12" s="15"/>
      <c r="V12" s="15"/>
      <c r="W12" s="15"/>
      <c r="X12" s="15"/>
      <c r="Y12" s="15"/>
      <c r="Z12" s="15"/>
      <c r="AA12" s="15"/>
      <c r="AB12" s="15"/>
      <c r="AC12" s="15"/>
      <c r="AD12" s="15"/>
      <c r="AE12" s="15"/>
      <c r="AF12" s="15"/>
      <c r="AG12" s="15"/>
      <c r="AH12" s="15"/>
      <c r="AI12" s="15"/>
      <c r="AJ12" s="15"/>
      <c r="AK12" s="15"/>
      <c r="AL12" s="15"/>
    </row>
    <row r="13" spans="1:38" s="1" customFormat="1" ht="24.4" customHeight="1">
      <c r="A13" s="237">
        <v>8</v>
      </c>
      <c r="B13" s="16"/>
      <c r="C13" s="16"/>
      <c r="D13" s="16"/>
      <c r="E13" s="16"/>
      <c r="F13" s="16"/>
      <c r="G13" s="16"/>
      <c r="H13" s="16"/>
      <c r="I13" s="16"/>
      <c r="J13" s="25" t="s">
        <v>23</v>
      </c>
      <c r="K13" s="18" t="s">
        <v>18</v>
      </c>
      <c r="L13" s="26">
        <v>30</v>
      </c>
      <c r="M13" s="28"/>
      <c r="N13" s="20"/>
      <c r="O13" s="21"/>
      <c r="P13" s="22"/>
      <c r="Q13" s="20"/>
      <c r="R13" s="18"/>
      <c r="S13" s="15"/>
      <c r="T13" s="15"/>
      <c r="U13" s="15"/>
      <c r="V13" s="15"/>
      <c r="W13" s="15"/>
      <c r="X13" s="15"/>
      <c r="Y13" s="15"/>
      <c r="Z13" s="15"/>
      <c r="AA13" s="15"/>
      <c r="AB13" s="15"/>
      <c r="AC13" s="15"/>
      <c r="AD13" s="15"/>
      <c r="AE13" s="15"/>
      <c r="AF13" s="15"/>
      <c r="AG13" s="15"/>
      <c r="AH13" s="15"/>
      <c r="AI13" s="15"/>
      <c r="AJ13" s="15"/>
      <c r="AK13" s="15"/>
      <c r="AL13" s="15"/>
    </row>
    <row r="14" spans="1:38" s="1" customFormat="1" ht="71.45" customHeight="1">
      <c r="A14" s="237">
        <v>9</v>
      </c>
      <c r="B14" s="16"/>
      <c r="C14" s="16"/>
      <c r="D14" s="16"/>
      <c r="E14" s="16"/>
      <c r="F14" s="16"/>
      <c r="G14" s="16"/>
      <c r="H14" s="16"/>
      <c r="I14" s="16"/>
      <c r="J14" s="25" t="s">
        <v>24</v>
      </c>
      <c r="K14" s="18" t="s">
        <v>25</v>
      </c>
      <c r="L14" s="26">
        <v>160</v>
      </c>
      <c r="M14" s="28"/>
      <c r="N14" s="20"/>
      <c r="O14" s="21"/>
      <c r="P14" s="22"/>
      <c r="Q14" s="20"/>
      <c r="R14" s="18"/>
      <c r="S14" s="15"/>
      <c r="T14" s="15"/>
      <c r="U14" s="15"/>
      <c r="V14" s="15"/>
      <c r="W14" s="15"/>
      <c r="X14" s="15"/>
      <c r="Y14" s="15"/>
      <c r="Z14" s="15"/>
      <c r="AA14" s="15"/>
      <c r="AB14" s="15"/>
      <c r="AC14" s="15"/>
      <c r="AD14" s="15"/>
      <c r="AE14" s="15"/>
      <c r="AF14" s="15"/>
      <c r="AG14" s="15"/>
      <c r="AH14" s="15"/>
      <c r="AI14" s="15"/>
      <c r="AJ14" s="15"/>
      <c r="AK14" s="15"/>
      <c r="AL14" s="15"/>
    </row>
    <row r="15" spans="1:38" s="1" customFormat="1" ht="24.95" customHeight="1">
      <c r="A15" s="237">
        <v>10</v>
      </c>
      <c r="B15" s="16"/>
      <c r="C15" s="16"/>
      <c r="D15" s="16"/>
      <c r="E15" s="16"/>
      <c r="F15" s="16"/>
      <c r="G15" s="16"/>
      <c r="H15" s="16"/>
      <c r="I15" s="16"/>
      <c r="J15" s="25" t="s">
        <v>26</v>
      </c>
      <c r="K15" s="18" t="s">
        <v>18</v>
      </c>
      <c r="L15" s="26">
        <v>40</v>
      </c>
      <c r="M15" s="19"/>
      <c r="N15" s="20"/>
      <c r="O15" s="21"/>
      <c r="P15" s="22"/>
      <c r="Q15" s="20"/>
      <c r="R15" s="18"/>
      <c r="S15" s="15"/>
      <c r="T15" s="15"/>
      <c r="U15" s="15"/>
      <c r="V15" s="15"/>
      <c r="W15" s="15"/>
      <c r="X15" s="15"/>
      <c r="Y15" s="15"/>
      <c r="Z15" s="15"/>
      <c r="AA15" s="15"/>
      <c r="AB15" s="15"/>
      <c r="AC15" s="15"/>
      <c r="AD15" s="15"/>
      <c r="AE15" s="15"/>
      <c r="AF15" s="15"/>
      <c r="AG15" s="15"/>
      <c r="AH15" s="15"/>
      <c r="AI15" s="15"/>
      <c r="AJ15" s="15"/>
      <c r="AK15" s="15"/>
      <c r="AL15" s="15"/>
    </row>
    <row r="16" spans="1:38" s="1" customFormat="1" ht="21.2" customHeight="1">
      <c r="A16" s="237">
        <v>11</v>
      </c>
      <c r="B16" s="16"/>
      <c r="C16" s="16"/>
      <c r="D16" s="16"/>
      <c r="E16" s="16"/>
      <c r="F16" s="16"/>
      <c r="G16" s="16"/>
      <c r="H16" s="16"/>
      <c r="I16" s="16"/>
      <c r="J16" s="25" t="s">
        <v>27</v>
      </c>
      <c r="K16" s="18" t="s">
        <v>18</v>
      </c>
      <c r="L16" s="26">
        <v>6</v>
      </c>
      <c r="M16" s="19"/>
      <c r="N16" s="20"/>
      <c r="O16" s="21"/>
      <c r="P16" s="22"/>
      <c r="Q16" s="20"/>
      <c r="R16" s="18"/>
      <c r="S16" s="15"/>
      <c r="T16" s="15"/>
      <c r="U16" s="15"/>
      <c r="V16" s="15"/>
      <c r="W16" s="15"/>
      <c r="X16" s="15"/>
      <c r="Y16" s="15"/>
      <c r="Z16" s="15"/>
      <c r="AA16" s="15"/>
      <c r="AB16" s="15"/>
      <c r="AC16" s="15"/>
      <c r="AD16" s="15"/>
      <c r="AE16" s="15"/>
      <c r="AF16" s="15"/>
      <c r="AG16" s="15"/>
      <c r="AH16" s="15"/>
      <c r="AI16" s="15"/>
      <c r="AJ16" s="15"/>
      <c r="AK16" s="15"/>
      <c r="AL16" s="15"/>
    </row>
    <row r="17" spans="1:38" s="1" customFormat="1" ht="26.85" customHeight="1">
      <c r="A17" s="237">
        <v>12</v>
      </c>
      <c r="B17" s="16"/>
      <c r="C17" s="16"/>
      <c r="D17" s="16"/>
      <c r="E17" s="16"/>
      <c r="F17" s="16"/>
      <c r="G17" s="16"/>
      <c r="H17" s="16"/>
      <c r="I17" s="16"/>
      <c r="J17" s="25" t="s">
        <v>28</v>
      </c>
      <c r="K17" s="18" t="s">
        <v>18</v>
      </c>
      <c r="L17" s="26">
        <v>30</v>
      </c>
      <c r="M17" s="19"/>
      <c r="N17" s="20"/>
      <c r="O17" s="21"/>
      <c r="P17" s="22"/>
      <c r="Q17" s="20"/>
      <c r="R17" s="18"/>
      <c r="S17" s="15"/>
      <c r="T17" s="15"/>
      <c r="U17" s="15"/>
      <c r="V17" s="15"/>
      <c r="W17" s="15"/>
      <c r="X17" s="15"/>
      <c r="Y17" s="15"/>
      <c r="Z17" s="15"/>
      <c r="AA17" s="15"/>
      <c r="AB17" s="15"/>
      <c r="AC17" s="15"/>
      <c r="AD17" s="15"/>
      <c r="AE17" s="15"/>
      <c r="AF17" s="15"/>
      <c r="AG17" s="15"/>
      <c r="AH17" s="15"/>
      <c r="AI17" s="15"/>
      <c r="AJ17" s="15"/>
      <c r="AK17" s="15"/>
      <c r="AL17" s="15"/>
    </row>
    <row r="18" spans="1:38" s="1" customFormat="1" ht="26.85" customHeight="1">
      <c r="A18" s="237">
        <v>13</v>
      </c>
      <c r="B18" s="16"/>
      <c r="C18" s="16"/>
      <c r="D18" s="16"/>
      <c r="E18" s="16"/>
      <c r="F18" s="16"/>
      <c r="G18" s="16"/>
      <c r="H18" s="16"/>
      <c r="I18" s="16"/>
      <c r="J18" s="25" t="s">
        <v>29</v>
      </c>
      <c r="K18" s="18" t="s">
        <v>18</v>
      </c>
      <c r="L18" s="26">
        <v>60</v>
      </c>
      <c r="M18" s="19"/>
      <c r="N18" s="20"/>
      <c r="O18" s="21"/>
      <c r="P18" s="22"/>
      <c r="Q18" s="20"/>
      <c r="R18" s="18"/>
      <c r="S18" s="15"/>
      <c r="T18" s="15"/>
      <c r="U18" s="15"/>
      <c r="V18" s="15"/>
      <c r="W18" s="15"/>
      <c r="X18" s="15"/>
      <c r="Y18" s="15"/>
      <c r="Z18" s="15"/>
      <c r="AA18" s="15"/>
      <c r="AB18" s="15"/>
      <c r="AC18" s="15"/>
      <c r="AD18" s="15"/>
      <c r="AE18" s="15"/>
      <c r="AF18" s="15"/>
      <c r="AG18" s="15"/>
      <c r="AH18" s="15"/>
      <c r="AI18" s="15"/>
      <c r="AJ18" s="15"/>
      <c r="AK18" s="15"/>
      <c r="AL18" s="15"/>
    </row>
    <row r="19" spans="1:38" s="15" customFormat="1" ht="26.85" customHeight="1">
      <c r="A19" s="239">
        <v>14</v>
      </c>
      <c r="B19" s="239"/>
      <c r="C19" s="239"/>
      <c r="D19" s="239"/>
      <c r="E19" s="239"/>
      <c r="F19" s="239"/>
      <c r="G19" s="239"/>
      <c r="H19" s="239"/>
      <c r="I19" s="239"/>
      <c r="J19" s="55" t="s">
        <v>286</v>
      </c>
      <c r="K19" s="68" t="s">
        <v>18</v>
      </c>
      <c r="L19" s="239">
        <v>5</v>
      </c>
      <c r="M19" s="19"/>
      <c r="N19" s="20"/>
      <c r="O19" s="21"/>
      <c r="P19" s="22"/>
      <c r="Q19" s="20"/>
      <c r="R19" s="68"/>
    </row>
    <row r="20" spans="1:38" s="11" customFormat="1" ht="21.4" customHeight="1">
      <c r="A20" s="30"/>
      <c r="B20" s="30"/>
      <c r="C20" s="30"/>
      <c r="D20" s="30"/>
      <c r="E20" s="30"/>
      <c r="F20" s="30"/>
      <c r="G20" s="30"/>
      <c r="H20" s="30"/>
      <c r="I20" s="30"/>
      <c r="J20" s="31" t="s">
        <v>30</v>
      </c>
      <c r="K20" s="32"/>
      <c r="L20" s="33"/>
      <c r="M20" s="34"/>
      <c r="N20" s="34"/>
      <c r="O20" s="34"/>
      <c r="P20" s="34"/>
      <c r="Q20" s="34"/>
      <c r="R20" s="35"/>
      <c r="S20" s="10"/>
      <c r="T20" s="10"/>
      <c r="U20" s="10"/>
      <c r="V20" s="10"/>
      <c r="W20" s="10"/>
      <c r="X20" s="10"/>
      <c r="Y20" s="10"/>
      <c r="Z20" s="10"/>
      <c r="AA20" s="10"/>
      <c r="AB20" s="10"/>
      <c r="AC20" s="10"/>
      <c r="AD20" s="10"/>
      <c r="AE20" s="10"/>
      <c r="AF20" s="10"/>
      <c r="AG20" s="10"/>
      <c r="AH20" s="10"/>
      <c r="AI20" s="10"/>
      <c r="AJ20" s="10"/>
      <c r="AK20" s="10"/>
      <c r="AL20" s="10"/>
    </row>
    <row r="21" spans="1:38" s="11" customFormat="1" ht="14.65" customHeight="1">
      <c r="A21" s="257" t="s">
        <v>31</v>
      </c>
      <c r="B21" s="257"/>
      <c r="C21" s="257"/>
      <c r="D21" s="257"/>
      <c r="E21" s="257"/>
      <c r="F21" s="257"/>
      <c r="G21" s="257"/>
      <c r="H21" s="257"/>
      <c r="I21" s="257"/>
      <c r="J21" s="257"/>
      <c r="K21" s="36"/>
      <c r="L21" s="7"/>
      <c r="M21" s="8"/>
      <c r="N21" s="8"/>
      <c r="O21" s="9"/>
      <c r="P21" s="8"/>
      <c r="Q21" s="37"/>
      <c r="R21" s="35"/>
      <c r="S21" s="10"/>
      <c r="T21" s="10"/>
      <c r="U21" s="10"/>
      <c r="V21" s="10"/>
      <c r="W21" s="10"/>
      <c r="X21" s="10"/>
      <c r="Y21" s="10"/>
      <c r="Z21" s="10"/>
      <c r="AA21" s="10"/>
      <c r="AB21" s="10"/>
      <c r="AC21" s="10"/>
      <c r="AD21" s="10"/>
      <c r="AE21" s="10"/>
      <c r="AF21" s="10"/>
      <c r="AG21" s="10"/>
      <c r="AH21" s="10"/>
      <c r="AI21" s="10"/>
      <c r="AJ21" s="10"/>
      <c r="AK21" s="10"/>
      <c r="AL21" s="10"/>
    </row>
    <row r="22" spans="1:38" s="1" customFormat="1" ht="61.5" customHeight="1">
      <c r="A22" s="38" t="s">
        <v>1</v>
      </c>
      <c r="B22" s="38" t="s">
        <v>2</v>
      </c>
      <c r="C22" s="38" t="s">
        <v>3</v>
      </c>
      <c r="D22" s="38" t="s">
        <v>4</v>
      </c>
      <c r="E22" s="38" t="s">
        <v>5</v>
      </c>
      <c r="F22" s="38" t="s">
        <v>6</v>
      </c>
      <c r="G22" s="38" t="s">
        <v>7</v>
      </c>
      <c r="H22" s="38" t="s">
        <v>8</v>
      </c>
      <c r="I22" s="38" t="s">
        <v>9</v>
      </c>
      <c r="J22" s="39" t="s">
        <v>2</v>
      </c>
      <c r="K22" s="38" t="s">
        <v>3</v>
      </c>
      <c r="L22" s="38" t="s">
        <v>4</v>
      </c>
      <c r="M22" s="38" t="s">
        <v>5</v>
      </c>
      <c r="N22" s="38" t="s">
        <v>6</v>
      </c>
      <c r="O22" s="38" t="s">
        <v>281</v>
      </c>
      <c r="P22" s="38" t="s">
        <v>8</v>
      </c>
      <c r="Q22" s="38" t="s">
        <v>9</v>
      </c>
      <c r="R22" s="14" t="s">
        <v>10</v>
      </c>
      <c r="S22" s="15"/>
      <c r="T22" s="15"/>
      <c r="U22" s="15"/>
      <c r="V22" s="15"/>
      <c r="W22" s="15"/>
      <c r="X22" s="15"/>
      <c r="Y22" s="15"/>
      <c r="Z22" s="15"/>
      <c r="AA22" s="15"/>
      <c r="AB22" s="15"/>
      <c r="AC22" s="15"/>
      <c r="AD22" s="15"/>
      <c r="AE22" s="15"/>
      <c r="AF22" s="15"/>
      <c r="AG22" s="15"/>
      <c r="AH22" s="15"/>
      <c r="AI22" s="15"/>
      <c r="AJ22" s="15"/>
      <c r="AK22" s="15"/>
      <c r="AL22" s="15"/>
    </row>
    <row r="23" spans="1:38" s="1" customFormat="1" ht="91.15" customHeight="1">
      <c r="A23" s="16">
        <v>1</v>
      </c>
      <c r="B23" s="16"/>
      <c r="C23" s="16"/>
      <c r="D23" s="16"/>
      <c r="E23" s="16"/>
      <c r="F23" s="16"/>
      <c r="G23" s="16"/>
      <c r="H23" s="16"/>
      <c r="I23" s="16"/>
      <c r="J23" s="40" t="s">
        <v>32</v>
      </c>
      <c r="K23" s="18" t="s">
        <v>33</v>
      </c>
      <c r="L23" s="26">
        <v>20</v>
      </c>
      <c r="M23" s="18"/>
      <c r="N23" s="41"/>
      <c r="O23" s="29"/>
      <c r="P23" s="41"/>
      <c r="Q23" s="41"/>
      <c r="R23" s="42"/>
      <c r="S23" s="43"/>
      <c r="T23" s="15"/>
      <c r="U23" s="15"/>
      <c r="V23" s="15"/>
      <c r="W23" s="15"/>
      <c r="X23" s="15"/>
      <c r="Y23" s="15"/>
      <c r="Z23" s="15"/>
      <c r="AA23" s="15"/>
      <c r="AB23" s="15"/>
      <c r="AC23" s="15"/>
      <c r="AD23" s="15"/>
      <c r="AE23" s="15"/>
      <c r="AF23" s="15"/>
      <c r="AG23" s="15"/>
      <c r="AH23" s="15"/>
      <c r="AI23" s="15"/>
      <c r="AJ23" s="15"/>
      <c r="AK23" s="15"/>
      <c r="AL23" s="15"/>
    </row>
    <row r="24" spans="1:38" s="11" customFormat="1" ht="14.65" customHeight="1">
      <c r="A24" s="30"/>
      <c r="B24" s="30"/>
      <c r="C24" s="30"/>
      <c r="D24" s="30"/>
      <c r="E24" s="30"/>
      <c r="F24" s="30"/>
      <c r="G24" s="30"/>
      <c r="H24" s="30"/>
      <c r="I24" s="30"/>
      <c r="J24" s="31" t="s">
        <v>30</v>
      </c>
      <c r="K24" s="32"/>
      <c r="L24" s="33"/>
      <c r="M24" s="8"/>
      <c r="N24" s="34"/>
      <c r="O24" s="34"/>
      <c r="P24" s="34"/>
      <c r="Q24" s="34"/>
      <c r="R24" s="35"/>
      <c r="S24" s="10"/>
      <c r="T24" s="10"/>
      <c r="U24" s="10"/>
      <c r="V24" s="10"/>
      <c r="W24" s="10"/>
      <c r="X24" s="10"/>
      <c r="Y24" s="10"/>
      <c r="Z24" s="10"/>
      <c r="AA24" s="10"/>
      <c r="AB24" s="10"/>
      <c r="AC24" s="10"/>
      <c r="AD24" s="10"/>
      <c r="AE24" s="10"/>
      <c r="AF24" s="10"/>
      <c r="AG24" s="10"/>
      <c r="AH24" s="10"/>
      <c r="AI24" s="10"/>
      <c r="AJ24" s="10"/>
      <c r="AK24" s="10"/>
      <c r="AL24" s="10"/>
    </row>
    <row r="25" spans="1:38" s="11" customFormat="1" ht="14.65" customHeight="1">
      <c r="A25" s="257" t="s">
        <v>34</v>
      </c>
      <c r="B25" s="257"/>
      <c r="C25" s="257"/>
      <c r="D25" s="257"/>
      <c r="E25" s="257"/>
      <c r="F25" s="257"/>
      <c r="G25" s="257"/>
      <c r="H25" s="257"/>
      <c r="I25" s="257"/>
      <c r="J25" s="257"/>
      <c r="K25" s="36"/>
      <c r="L25" s="7"/>
      <c r="M25" s="8"/>
      <c r="N25" s="8"/>
      <c r="O25" s="9"/>
      <c r="P25" s="8"/>
      <c r="Q25" s="8"/>
      <c r="R25" s="35"/>
      <c r="S25" s="10"/>
      <c r="T25" s="10"/>
      <c r="U25" s="10"/>
      <c r="V25" s="10"/>
      <c r="W25" s="10"/>
      <c r="X25" s="10"/>
      <c r="Y25" s="10"/>
      <c r="Z25" s="10"/>
      <c r="AA25" s="10"/>
      <c r="AB25" s="10"/>
      <c r="AC25" s="10"/>
      <c r="AD25" s="10"/>
      <c r="AE25" s="10"/>
      <c r="AF25" s="10"/>
      <c r="AG25" s="10"/>
      <c r="AH25" s="10"/>
      <c r="AI25" s="10"/>
      <c r="AJ25" s="10"/>
      <c r="AK25" s="10"/>
      <c r="AL25" s="10"/>
    </row>
    <row r="26" spans="1:38" s="1" customFormat="1" ht="53.1" customHeight="1">
      <c r="A26" s="38" t="s">
        <v>1</v>
      </c>
      <c r="B26" s="38" t="s">
        <v>2</v>
      </c>
      <c r="C26" s="38" t="s">
        <v>3</v>
      </c>
      <c r="D26" s="38" t="s">
        <v>4</v>
      </c>
      <c r="E26" s="38" t="s">
        <v>5</v>
      </c>
      <c r="F26" s="38" t="s">
        <v>6</v>
      </c>
      <c r="G26" s="38" t="s">
        <v>7</v>
      </c>
      <c r="H26" s="38" t="s">
        <v>8</v>
      </c>
      <c r="I26" s="38" t="s">
        <v>9</v>
      </c>
      <c r="J26" s="39" t="s">
        <v>2</v>
      </c>
      <c r="K26" s="38" t="s">
        <v>3</v>
      </c>
      <c r="L26" s="38" t="s">
        <v>4</v>
      </c>
      <c r="M26" s="38" t="s">
        <v>5</v>
      </c>
      <c r="N26" s="38" t="s">
        <v>6</v>
      </c>
      <c r="O26" s="38" t="s">
        <v>281</v>
      </c>
      <c r="P26" s="38" t="s">
        <v>8</v>
      </c>
      <c r="Q26" s="38" t="s">
        <v>9</v>
      </c>
      <c r="R26" s="14" t="s">
        <v>10</v>
      </c>
      <c r="S26" s="15"/>
      <c r="T26" s="15"/>
      <c r="U26" s="15"/>
      <c r="V26" s="15"/>
      <c r="W26" s="15"/>
      <c r="X26" s="15"/>
      <c r="Y26" s="15"/>
      <c r="Z26" s="15"/>
      <c r="AA26" s="15"/>
      <c r="AB26" s="15"/>
      <c r="AC26" s="15"/>
      <c r="AD26" s="15"/>
      <c r="AE26" s="15"/>
      <c r="AF26" s="15"/>
      <c r="AG26" s="15"/>
      <c r="AH26" s="15"/>
      <c r="AI26" s="15"/>
      <c r="AJ26" s="15"/>
      <c r="AK26" s="15"/>
      <c r="AL26" s="15"/>
    </row>
    <row r="27" spans="1:38" s="1" customFormat="1" ht="67.900000000000006" customHeight="1">
      <c r="A27" s="26">
        <v>1</v>
      </c>
      <c r="B27" s="44"/>
      <c r="C27" s="44"/>
      <c r="D27" s="44"/>
      <c r="E27" s="44"/>
      <c r="F27" s="44"/>
      <c r="G27" s="44"/>
      <c r="H27" s="44"/>
      <c r="I27" s="44"/>
      <c r="J27" s="40" t="s">
        <v>35</v>
      </c>
      <c r="K27" s="45" t="s">
        <v>36</v>
      </c>
      <c r="L27" s="46">
        <v>30</v>
      </c>
      <c r="M27" s="47"/>
      <c r="N27" s="48"/>
      <c r="O27" s="49"/>
      <c r="P27" s="48"/>
      <c r="Q27" s="50"/>
      <c r="R27" s="51"/>
      <c r="S27" s="15"/>
      <c r="T27" s="15"/>
      <c r="U27" s="15"/>
      <c r="V27" s="15"/>
      <c r="W27" s="15"/>
      <c r="X27" s="15"/>
      <c r="Y27" s="15"/>
      <c r="Z27" s="15"/>
      <c r="AA27" s="15"/>
      <c r="AB27" s="15"/>
      <c r="AC27" s="15"/>
      <c r="AD27" s="15"/>
      <c r="AE27" s="15"/>
      <c r="AF27" s="15"/>
      <c r="AG27" s="15"/>
      <c r="AH27" s="15"/>
      <c r="AI27" s="15"/>
      <c r="AJ27" s="15"/>
      <c r="AK27" s="15"/>
      <c r="AL27" s="15"/>
    </row>
    <row r="28" spans="1:38" s="11" customFormat="1" ht="14.65" customHeight="1">
      <c r="A28" s="30"/>
      <c r="B28" s="30"/>
      <c r="C28" s="30"/>
      <c r="D28" s="30"/>
      <c r="E28" s="30"/>
      <c r="F28" s="30"/>
      <c r="G28" s="30"/>
      <c r="H28" s="30"/>
      <c r="I28" s="30"/>
      <c r="J28" s="31" t="s">
        <v>30</v>
      </c>
      <c r="K28" s="32"/>
      <c r="L28" s="33"/>
      <c r="M28" s="8"/>
      <c r="N28" s="34"/>
      <c r="O28" s="34"/>
      <c r="P28" s="34"/>
      <c r="Q28" s="34"/>
      <c r="R28" s="35"/>
      <c r="S28" s="10"/>
      <c r="T28" s="10"/>
      <c r="U28" s="10"/>
      <c r="V28" s="10"/>
      <c r="W28" s="10"/>
      <c r="X28" s="10"/>
      <c r="Y28" s="10"/>
      <c r="Z28" s="10"/>
      <c r="AA28" s="10"/>
      <c r="AB28" s="10"/>
      <c r="AC28" s="10"/>
      <c r="AD28" s="10"/>
      <c r="AE28" s="10"/>
      <c r="AF28" s="10"/>
      <c r="AG28" s="10"/>
      <c r="AH28" s="10"/>
      <c r="AI28" s="10"/>
      <c r="AJ28" s="10"/>
      <c r="AK28" s="10"/>
      <c r="AL28" s="10"/>
    </row>
    <row r="29" spans="1:38" s="11" customFormat="1" ht="14.65" customHeight="1">
      <c r="A29" s="257" t="s">
        <v>37</v>
      </c>
      <c r="B29" s="257"/>
      <c r="C29" s="257"/>
      <c r="D29" s="257"/>
      <c r="E29" s="257"/>
      <c r="F29" s="257"/>
      <c r="G29" s="257"/>
      <c r="H29" s="257"/>
      <c r="I29" s="257"/>
      <c r="J29" s="257"/>
      <c r="K29" s="36"/>
      <c r="L29" s="7"/>
      <c r="M29" s="8"/>
      <c r="N29" s="8"/>
      <c r="O29" s="9"/>
      <c r="P29" s="8"/>
      <c r="Q29" s="8"/>
      <c r="R29" s="35"/>
      <c r="S29" s="10"/>
      <c r="T29" s="10"/>
      <c r="U29" s="10"/>
      <c r="V29" s="10"/>
      <c r="W29" s="10"/>
      <c r="X29" s="10"/>
      <c r="Y29" s="10"/>
      <c r="Z29" s="10"/>
      <c r="AA29" s="10"/>
      <c r="AB29" s="10"/>
      <c r="AC29" s="10"/>
      <c r="AD29" s="10"/>
      <c r="AE29" s="10"/>
      <c r="AF29" s="10"/>
      <c r="AG29" s="10"/>
      <c r="AH29" s="10"/>
      <c r="AI29" s="10"/>
      <c r="AJ29" s="10"/>
      <c r="AK29" s="10"/>
      <c r="AL29" s="10"/>
    </row>
    <row r="30" spans="1:38" s="1" customFormat="1" ht="56.85" customHeight="1">
      <c r="A30" s="38" t="s">
        <v>1</v>
      </c>
      <c r="B30" s="38" t="s">
        <v>2</v>
      </c>
      <c r="C30" s="38" t="s">
        <v>3</v>
      </c>
      <c r="D30" s="38" t="s">
        <v>4</v>
      </c>
      <c r="E30" s="38" t="s">
        <v>5</v>
      </c>
      <c r="F30" s="38" t="s">
        <v>6</v>
      </c>
      <c r="G30" s="38" t="s">
        <v>7</v>
      </c>
      <c r="H30" s="38" t="s">
        <v>8</v>
      </c>
      <c r="I30" s="38" t="s">
        <v>9</v>
      </c>
      <c r="J30" s="39" t="s">
        <v>2</v>
      </c>
      <c r="K30" s="38" t="s">
        <v>3</v>
      </c>
      <c r="L30" s="38" t="s">
        <v>4</v>
      </c>
      <c r="M30" s="38" t="s">
        <v>5</v>
      </c>
      <c r="N30" s="38" t="s">
        <v>6</v>
      </c>
      <c r="O30" s="38" t="s">
        <v>281</v>
      </c>
      <c r="P30" s="38" t="s">
        <v>8</v>
      </c>
      <c r="Q30" s="38" t="s">
        <v>9</v>
      </c>
      <c r="R30" s="14" t="s">
        <v>10</v>
      </c>
      <c r="S30" s="15"/>
      <c r="T30" s="15"/>
      <c r="U30" s="15"/>
      <c r="V30" s="15"/>
      <c r="W30" s="15"/>
      <c r="X30" s="15"/>
      <c r="Y30" s="15"/>
      <c r="Z30" s="15"/>
      <c r="AA30" s="15"/>
      <c r="AB30" s="15"/>
      <c r="AC30" s="15"/>
      <c r="AD30" s="15"/>
      <c r="AE30" s="15"/>
      <c r="AF30" s="15"/>
      <c r="AG30" s="15"/>
      <c r="AH30" s="15"/>
      <c r="AI30" s="15"/>
      <c r="AJ30" s="15"/>
      <c r="AK30" s="15"/>
      <c r="AL30" s="15"/>
    </row>
    <row r="31" spans="1:38" s="1" customFormat="1" ht="102.75" customHeight="1">
      <c r="A31" s="16">
        <v>1</v>
      </c>
      <c r="B31" s="52"/>
      <c r="C31" s="52"/>
      <c r="D31" s="52"/>
      <c r="E31" s="52"/>
      <c r="F31" s="52"/>
      <c r="G31" s="52"/>
      <c r="H31" s="52"/>
      <c r="I31" s="52"/>
      <c r="J31" s="53" t="s">
        <v>38</v>
      </c>
      <c r="K31" s="18" t="s">
        <v>39</v>
      </c>
      <c r="L31" s="18">
        <v>45</v>
      </c>
      <c r="M31" s="26"/>
      <c r="N31" s="41"/>
      <c r="O31" s="29"/>
      <c r="P31" s="41"/>
      <c r="Q31" s="41"/>
      <c r="R31" s="54"/>
      <c r="S31" s="15"/>
      <c r="T31" s="15"/>
      <c r="U31" s="15"/>
      <c r="V31" s="15"/>
      <c r="W31" s="15"/>
      <c r="X31" s="15"/>
      <c r="Y31" s="15"/>
      <c r="Z31" s="15"/>
      <c r="AA31" s="15"/>
      <c r="AB31" s="15"/>
      <c r="AC31" s="15"/>
      <c r="AD31" s="15"/>
      <c r="AE31" s="15"/>
      <c r="AF31" s="15"/>
      <c r="AG31" s="15"/>
      <c r="AH31" s="15"/>
      <c r="AI31" s="15"/>
      <c r="AJ31" s="15"/>
      <c r="AK31" s="15"/>
      <c r="AL31" s="15"/>
    </row>
    <row r="32" spans="1:38" s="11" customFormat="1" ht="14.65" customHeight="1">
      <c r="A32" s="30"/>
      <c r="B32" s="30"/>
      <c r="C32" s="30"/>
      <c r="D32" s="30"/>
      <c r="E32" s="30"/>
      <c r="F32" s="30"/>
      <c r="G32" s="30"/>
      <c r="H32" s="30"/>
      <c r="I32" s="30"/>
      <c r="J32" s="31" t="s">
        <v>30</v>
      </c>
      <c r="K32" s="32"/>
      <c r="L32" s="33"/>
      <c r="M32" s="8"/>
      <c r="N32" s="34"/>
      <c r="O32" s="34"/>
      <c r="P32" s="34"/>
      <c r="Q32" s="34"/>
      <c r="R32" s="35"/>
      <c r="S32" s="10"/>
      <c r="T32" s="10"/>
      <c r="U32" s="10"/>
      <c r="V32" s="10"/>
      <c r="W32" s="10"/>
      <c r="X32" s="10"/>
      <c r="Y32" s="10"/>
      <c r="Z32" s="10"/>
      <c r="AA32" s="10"/>
      <c r="AB32" s="10"/>
      <c r="AC32" s="10"/>
      <c r="AD32" s="10"/>
      <c r="AE32" s="10"/>
      <c r="AF32" s="10"/>
      <c r="AG32" s="10"/>
      <c r="AH32" s="10"/>
      <c r="AI32" s="10"/>
      <c r="AJ32" s="10"/>
      <c r="AK32" s="10"/>
      <c r="AL32" s="10"/>
    </row>
    <row r="33" spans="1:38" s="11" customFormat="1" ht="14.65" customHeight="1">
      <c r="A33" s="257" t="s">
        <v>40</v>
      </c>
      <c r="B33" s="257"/>
      <c r="C33" s="257"/>
      <c r="D33" s="257"/>
      <c r="E33" s="257"/>
      <c r="F33" s="257"/>
      <c r="G33" s="257"/>
      <c r="H33" s="257"/>
      <c r="I33" s="257"/>
      <c r="J33" s="257"/>
      <c r="K33" s="36"/>
      <c r="L33" s="7"/>
      <c r="M33" s="8"/>
      <c r="N33" s="8"/>
      <c r="O33" s="9"/>
      <c r="P33" s="8"/>
      <c r="Q33" s="8"/>
      <c r="R33" s="35"/>
      <c r="S33" s="10"/>
      <c r="T33" s="10"/>
      <c r="U33" s="10"/>
      <c r="V33" s="10"/>
      <c r="W33" s="10"/>
      <c r="X33" s="10"/>
      <c r="Y33" s="10"/>
      <c r="Z33" s="10"/>
      <c r="AA33" s="10"/>
      <c r="AB33" s="10"/>
      <c r="AC33" s="10"/>
      <c r="AD33" s="10"/>
      <c r="AE33" s="10"/>
      <c r="AF33" s="10"/>
      <c r="AG33" s="10"/>
      <c r="AH33" s="10"/>
      <c r="AI33" s="10"/>
      <c r="AJ33" s="10"/>
      <c r="AK33" s="10"/>
      <c r="AL33" s="10"/>
    </row>
    <row r="34" spans="1:38" s="1" customFormat="1" ht="55.9" customHeight="1">
      <c r="A34" s="38" t="s">
        <v>1</v>
      </c>
      <c r="B34" s="38" t="s">
        <v>2</v>
      </c>
      <c r="C34" s="38" t="s">
        <v>3</v>
      </c>
      <c r="D34" s="38" t="s">
        <v>4</v>
      </c>
      <c r="E34" s="38" t="s">
        <v>5</v>
      </c>
      <c r="F34" s="38" t="s">
        <v>6</v>
      </c>
      <c r="G34" s="38" t="s">
        <v>7</v>
      </c>
      <c r="H34" s="38" t="s">
        <v>8</v>
      </c>
      <c r="I34" s="38" t="s">
        <v>9</v>
      </c>
      <c r="J34" s="39" t="s">
        <v>2</v>
      </c>
      <c r="K34" s="38" t="s">
        <v>3</v>
      </c>
      <c r="L34" s="38" t="s">
        <v>4</v>
      </c>
      <c r="M34" s="38" t="s">
        <v>5</v>
      </c>
      <c r="N34" s="38" t="s">
        <v>6</v>
      </c>
      <c r="O34" s="38" t="s">
        <v>281</v>
      </c>
      <c r="P34" s="38" t="s">
        <v>8</v>
      </c>
      <c r="Q34" s="38" t="s">
        <v>9</v>
      </c>
      <c r="R34" s="14" t="s">
        <v>10</v>
      </c>
      <c r="S34" s="15"/>
      <c r="T34" s="15"/>
      <c r="U34" s="15"/>
      <c r="V34" s="15"/>
      <c r="W34" s="15"/>
      <c r="X34" s="15"/>
      <c r="Y34" s="15"/>
      <c r="Z34" s="15"/>
      <c r="AA34" s="15"/>
      <c r="AB34" s="15"/>
      <c r="AC34" s="15"/>
      <c r="AD34" s="15"/>
      <c r="AE34" s="15"/>
      <c r="AF34" s="15"/>
      <c r="AG34" s="15"/>
      <c r="AH34" s="15"/>
      <c r="AI34" s="15"/>
      <c r="AJ34" s="15"/>
      <c r="AK34" s="15"/>
      <c r="AL34" s="15"/>
    </row>
    <row r="35" spans="1:38" s="1" customFormat="1" ht="102" customHeight="1">
      <c r="A35" s="16">
        <v>1</v>
      </c>
      <c r="B35" s="52"/>
      <c r="C35" s="52"/>
      <c r="D35" s="52"/>
      <c r="E35" s="52"/>
      <c r="F35" s="52"/>
      <c r="G35" s="52"/>
      <c r="H35" s="52"/>
      <c r="I35" s="52"/>
      <c r="J35" s="55" t="s">
        <v>41</v>
      </c>
      <c r="K35" s="18" t="s">
        <v>42</v>
      </c>
      <c r="L35" s="26">
        <v>80</v>
      </c>
      <c r="M35" s="56"/>
      <c r="N35" s="57"/>
      <c r="O35" s="21"/>
      <c r="P35" s="22"/>
      <c r="Q35" s="57"/>
      <c r="R35" s="58"/>
      <c r="S35" s="15"/>
      <c r="T35" s="15"/>
      <c r="U35" s="15"/>
      <c r="V35" s="15"/>
      <c r="W35" s="15"/>
      <c r="X35" s="15"/>
      <c r="Y35" s="15"/>
      <c r="Z35" s="15"/>
      <c r="AA35" s="15"/>
      <c r="AB35" s="15"/>
      <c r="AC35" s="15"/>
      <c r="AD35" s="15"/>
      <c r="AE35" s="15"/>
      <c r="AF35" s="15"/>
      <c r="AG35" s="15"/>
      <c r="AH35" s="15"/>
      <c r="AI35" s="15"/>
      <c r="AJ35" s="15"/>
      <c r="AK35" s="15"/>
      <c r="AL35" s="15"/>
    </row>
    <row r="36" spans="1:38" s="11" customFormat="1" ht="14.65" customHeight="1">
      <c r="A36" s="30"/>
      <c r="B36" s="30"/>
      <c r="C36" s="30"/>
      <c r="D36" s="30"/>
      <c r="E36" s="30"/>
      <c r="F36" s="30"/>
      <c r="G36" s="30"/>
      <c r="H36" s="30"/>
      <c r="I36" s="30"/>
      <c r="J36" s="31" t="s">
        <v>30</v>
      </c>
      <c r="K36" s="32"/>
      <c r="L36" s="33"/>
      <c r="M36" s="8"/>
      <c r="N36" s="34"/>
      <c r="O36" s="34"/>
      <c r="P36" s="34"/>
      <c r="Q36" s="34"/>
      <c r="R36" s="35"/>
      <c r="S36" s="10"/>
      <c r="T36" s="10"/>
      <c r="U36" s="10"/>
      <c r="V36" s="10"/>
      <c r="W36" s="10"/>
      <c r="X36" s="10"/>
      <c r="Y36" s="10"/>
      <c r="Z36" s="10"/>
      <c r="AA36" s="10"/>
      <c r="AB36" s="10"/>
      <c r="AC36" s="10"/>
      <c r="AD36" s="10"/>
      <c r="AE36" s="10"/>
      <c r="AF36" s="10"/>
      <c r="AG36" s="10"/>
      <c r="AH36" s="10"/>
      <c r="AI36" s="10"/>
      <c r="AJ36" s="10"/>
      <c r="AK36" s="10"/>
      <c r="AL36" s="10"/>
    </row>
    <row r="37" spans="1:38" s="11" customFormat="1" ht="14.65" customHeight="1">
      <c r="A37" s="257" t="s">
        <v>43</v>
      </c>
      <c r="B37" s="257"/>
      <c r="C37" s="257"/>
      <c r="D37" s="257"/>
      <c r="E37" s="257"/>
      <c r="F37" s="257"/>
      <c r="G37" s="257"/>
      <c r="H37" s="257"/>
      <c r="I37" s="257"/>
      <c r="J37" s="257"/>
      <c r="K37" s="36"/>
      <c r="L37" s="7"/>
      <c r="M37" s="8"/>
      <c r="N37" s="8"/>
      <c r="O37" s="9"/>
      <c r="P37" s="8"/>
      <c r="Q37" s="8"/>
      <c r="R37" s="35"/>
      <c r="S37" s="10"/>
      <c r="T37" s="10"/>
      <c r="U37" s="10"/>
      <c r="V37" s="10"/>
      <c r="W37" s="10"/>
      <c r="X37" s="10"/>
      <c r="Y37" s="10"/>
      <c r="Z37" s="10"/>
      <c r="AA37" s="10"/>
      <c r="AB37" s="10"/>
      <c r="AC37" s="10"/>
      <c r="AD37" s="10"/>
      <c r="AE37" s="10"/>
      <c r="AF37" s="10"/>
      <c r="AG37" s="10"/>
      <c r="AH37" s="10"/>
      <c r="AI37" s="10"/>
      <c r="AJ37" s="10"/>
      <c r="AK37" s="10"/>
      <c r="AL37" s="10"/>
    </row>
    <row r="38" spans="1:38" s="1" customFormat="1" ht="56.85" customHeight="1">
      <c r="A38" s="38" t="s">
        <v>1</v>
      </c>
      <c r="B38" s="38" t="s">
        <v>2</v>
      </c>
      <c r="C38" s="38" t="s">
        <v>3</v>
      </c>
      <c r="D38" s="38" t="s">
        <v>4</v>
      </c>
      <c r="E38" s="38" t="s">
        <v>5</v>
      </c>
      <c r="F38" s="38" t="s">
        <v>6</v>
      </c>
      <c r="G38" s="38" t="s">
        <v>7</v>
      </c>
      <c r="H38" s="38" t="s">
        <v>8</v>
      </c>
      <c r="I38" s="38" t="s">
        <v>9</v>
      </c>
      <c r="J38" s="39" t="s">
        <v>2</v>
      </c>
      <c r="K38" s="38" t="s">
        <v>3</v>
      </c>
      <c r="L38" s="38" t="s">
        <v>4</v>
      </c>
      <c r="M38" s="38" t="s">
        <v>5</v>
      </c>
      <c r="N38" s="38" t="s">
        <v>6</v>
      </c>
      <c r="O38" s="38" t="s">
        <v>281</v>
      </c>
      <c r="P38" s="38" t="s">
        <v>8</v>
      </c>
      <c r="Q38" s="38" t="s">
        <v>9</v>
      </c>
      <c r="R38" s="14" t="s">
        <v>10</v>
      </c>
      <c r="S38" s="15"/>
      <c r="T38" s="15"/>
      <c r="U38" s="15"/>
      <c r="V38" s="15"/>
      <c r="W38" s="15"/>
      <c r="X38" s="15"/>
      <c r="Y38" s="15"/>
      <c r="Z38" s="15"/>
      <c r="AA38" s="15"/>
      <c r="AB38" s="15"/>
      <c r="AC38" s="15"/>
      <c r="AD38" s="15"/>
      <c r="AE38" s="15"/>
      <c r="AF38" s="15"/>
      <c r="AG38" s="15"/>
      <c r="AH38" s="15"/>
      <c r="AI38" s="15"/>
      <c r="AJ38" s="15"/>
      <c r="AK38" s="15"/>
      <c r="AL38" s="15"/>
    </row>
    <row r="39" spans="1:38" s="1" customFormat="1" ht="62.85" customHeight="1">
      <c r="A39" s="16">
        <v>1</v>
      </c>
      <c r="B39" s="52"/>
      <c r="C39" s="52"/>
      <c r="D39" s="52"/>
      <c r="E39" s="52"/>
      <c r="F39" s="52"/>
      <c r="G39" s="52"/>
      <c r="H39" s="52"/>
      <c r="I39" s="52"/>
      <c r="J39" s="59" t="s">
        <v>44</v>
      </c>
      <c r="K39" s="18" t="s">
        <v>45</v>
      </c>
      <c r="L39" s="26">
        <v>260</v>
      </c>
      <c r="M39" s="60"/>
      <c r="N39" s="61"/>
      <c r="O39" s="62"/>
      <c r="P39" s="61"/>
      <c r="Q39" s="61"/>
      <c r="R39" s="63"/>
      <c r="S39" s="15"/>
      <c r="T39" s="15"/>
      <c r="U39" s="15"/>
      <c r="V39" s="15"/>
      <c r="W39" s="15"/>
      <c r="X39" s="15"/>
      <c r="Y39" s="15"/>
      <c r="Z39" s="15"/>
      <c r="AA39" s="15"/>
      <c r="AB39" s="15"/>
      <c r="AC39" s="15"/>
      <c r="AD39" s="15"/>
      <c r="AE39" s="15"/>
      <c r="AF39" s="15"/>
      <c r="AG39" s="15"/>
      <c r="AH39" s="15"/>
      <c r="AI39" s="15"/>
      <c r="AJ39" s="15"/>
      <c r="AK39" s="15"/>
      <c r="AL39" s="15"/>
    </row>
    <row r="40" spans="1:38" s="1" customFormat="1" ht="65.099999999999994" customHeight="1">
      <c r="A40" s="16">
        <v>2</v>
      </c>
      <c r="B40" s="52"/>
      <c r="C40" s="52"/>
      <c r="D40" s="52"/>
      <c r="E40" s="52"/>
      <c r="F40" s="52"/>
      <c r="G40" s="52"/>
      <c r="H40" s="52"/>
      <c r="I40" s="52"/>
      <c r="J40" s="59" t="s">
        <v>46</v>
      </c>
      <c r="K40" s="18" t="s">
        <v>45</v>
      </c>
      <c r="L40" s="26">
        <v>350</v>
      </c>
      <c r="M40" s="60"/>
      <c r="N40" s="61"/>
      <c r="O40" s="62"/>
      <c r="P40" s="61"/>
      <c r="Q40" s="61"/>
      <c r="R40" s="63"/>
      <c r="S40" s="15"/>
      <c r="T40" s="15"/>
      <c r="U40" s="15"/>
      <c r="V40" s="15"/>
      <c r="W40" s="15"/>
      <c r="X40" s="15"/>
      <c r="Y40" s="15"/>
      <c r="Z40" s="15"/>
      <c r="AA40" s="15"/>
      <c r="AB40" s="15"/>
      <c r="AC40" s="15"/>
      <c r="AD40" s="15"/>
      <c r="AE40" s="15"/>
      <c r="AF40" s="15"/>
      <c r="AG40" s="15"/>
      <c r="AH40" s="15"/>
      <c r="AI40" s="15"/>
      <c r="AJ40" s="15"/>
      <c r="AK40" s="15"/>
      <c r="AL40" s="15"/>
    </row>
    <row r="41" spans="1:38" s="1" customFormat="1" ht="14.65" customHeight="1">
      <c r="A41" s="64"/>
      <c r="B41" s="64"/>
      <c r="C41" s="64"/>
      <c r="D41" s="64"/>
      <c r="E41" s="64"/>
      <c r="F41" s="64"/>
      <c r="G41" s="64"/>
      <c r="H41" s="64"/>
      <c r="I41" s="64"/>
      <c r="J41" s="33" t="s">
        <v>30</v>
      </c>
      <c r="K41" s="65"/>
      <c r="L41" s="66"/>
      <c r="M41" s="67"/>
      <c r="N41" s="34"/>
      <c r="O41" s="34"/>
      <c r="P41" s="34"/>
      <c r="Q41" s="34"/>
      <c r="R41" s="35"/>
      <c r="S41" s="15"/>
      <c r="T41" s="15"/>
      <c r="U41" s="15"/>
      <c r="V41" s="15"/>
      <c r="W41" s="15"/>
      <c r="X41" s="15"/>
      <c r="Y41" s="15"/>
      <c r="Z41" s="15"/>
      <c r="AA41" s="15"/>
      <c r="AB41" s="15"/>
      <c r="AC41" s="15"/>
      <c r="AD41" s="15"/>
      <c r="AE41" s="15"/>
      <c r="AF41" s="15"/>
      <c r="AG41" s="15"/>
      <c r="AH41" s="15"/>
      <c r="AI41" s="15"/>
      <c r="AJ41" s="15"/>
      <c r="AK41" s="15"/>
      <c r="AL41" s="15"/>
    </row>
    <row r="42" spans="1:38" s="11" customFormat="1" ht="14.65" customHeight="1">
      <c r="A42" s="257" t="s">
        <v>47</v>
      </c>
      <c r="B42" s="257"/>
      <c r="C42" s="257"/>
      <c r="D42" s="257"/>
      <c r="E42" s="257"/>
      <c r="F42" s="257"/>
      <c r="G42" s="257"/>
      <c r="H42" s="257"/>
      <c r="I42" s="257"/>
      <c r="J42" s="257"/>
      <c r="K42" s="36"/>
      <c r="L42" s="7"/>
      <c r="M42" s="8"/>
      <c r="N42" s="8"/>
      <c r="O42" s="9"/>
      <c r="P42" s="8"/>
      <c r="Q42" s="8"/>
      <c r="R42" s="35"/>
      <c r="S42" s="10"/>
      <c r="T42" s="10"/>
      <c r="U42" s="10"/>
      <c r="V42" s="10"/>
      <c r="W42" s="10"/>
      <c r="X42" s="10"/>
      <c r="Y42" s="10"/>
      <c r="Z42" s="10"/>
      <c r="AA42" s="10"/>
      <c r="AB42" s="10"/>
      <c r="AC42" s="10"/>
      <c r="AD42" s="10"/>
      <c r="AE42" s="10"/>
      <c r="AF42" s="10"/>
      <c r="AG42" s="10"/>
      <c r="AH42" s="10"/>
      <c r="AI42" s="10"/>
      <c r="AJ42" s="10"/>
      <c r="AK42" s="10"/>
      <c r="AL42" s="10"/>
    </row>
    <row r="43" spans="1:38" s="1" customFormat="1" ht="55.9" customHeight="1">
      <c r="A43" s="38" t="s">
        <v>1</v>
      </c>
      <c r="B43" s="38" t="s">
        <v>2</v>
      </c>
      <c r="C43" s="38" t="s">
        <v>3</v>
      </c>
      <c r="D43" s="38" t="s">
        <v>4</v>
      </c>
      <c r="E43" s="38" t="s">
        <v>5</v>
      </c>
      <c r="F43" s="38" t="s">
        <v>6</v>
      </c>
      <c r="G43" s="38" t="s">
        <v>7</v>
      </c>
      <c r="H43" s="38" t="s">
        <v>8</v>
      </c>
      <c r="I43" s="38" t="s">
        <v>9</v>
      </c>
      <c r="J43" s="39" t="s">
        <v>2</v>
      </c>
      <c r="K43" s="38" t="s">
        <v>3</v>
      </c>
      <c r="L43" s="38" t="s">
        <v>4</v>
      </c>
      <c r="M43" s="38" t="s">
        <v>5</v>
      </c>
      <c r="N43" s="38" t="s">
        <v>6</v>
      </c>
      <c r="O43" s="38" t="s">
        <v>281</v>
      </c>
      <c r="P43" s="38" t="s">
        <v>8</v>
      </c>
      <c r="Q43" s="38" t="s">
        <v>9</v>
      </c>
      <c r="R43" s="14" t="s">
        <v>10</v>
      </c>
      <c r="S43" s="15"/>
      <c r="T43" s="15"/>
      <c r="U43" s="15"/>
      <c r="V43" s="15"/>
      <c r="W43" s="15"/>
      <c r="X43" s="15"/>
      <c r="Y43" s="15"/>
      <c r="Z43" s="15"/>
      <c r="AA43" s="15"/>
      <c r="AB43" s="15"/>
      <c r="AC43" s="15"/>
      <c r="AD43" s="15"/>
      <c r="AE43" s="15"/>
      <c r="AF43" s="15"/>
      <c r="AG43" s="15"/>
      <c r="AH43" s="15"/>
      <c r="AI43" s="15"/>
      <c r="AJ43" s="15"/>
      <c r="AK43" s="15"/>
      <c r="AL43" s="15"/>
    </row>
    <row r="44" spans="1:38" s="1" customFormat="1" ht="131.65" customHeight="1">
      <c r="A44" s="16">
        <v>1</v>
      </c>
      <c r="B44" s="52"/>
      <c r="C44" s="52"/>
      <c r="D44" s="52"/>
      <c r="E44" s="52"/>
      <c r="F44" s="52"/>
      <c r="G44" s="52"/>
      <c r="H44" s="52"/>
      <c r="I44" s="52"/>
      <c r="J44" s="59" t="s">
        <v>48</v>
      </c>
      <c r="K44" s="68" t="s">
        <v>49</v>
      </c>
      <c r="L44" s="26">
        <v>40</v>
      </c>
      <c r="M44" s="69"/>
      <c r="N44" s="61"/>
      <c r="O44" s="62"/>
      <c r="P44" s="61"/>
      <c r="Q44" s="70"/>
      <c r="R44" s="71"/>
      <c r="S44" s="15"/>
      <c r="T44" s="15"/>
      <c r="U44" s="15"/>
      <c r="V44" s="15"/>
      <c r="W44" s="15"/>
      <c r="X44" s="15"/>
      <c r="Y44" s="15"/>
      <c r="Z44" s="15"/>
      <c r="AA44" s="15"/>
      <c r="AB44" s="15"/>
      <c r="AC44" s="15"/>
      <c r="AD44" s="15"/>
      <c r="AE44" s="15"/>
      <c r="AF44" s="15"/>
      <c r="AG44" s="15"/>
      <c r="AH44" s="15"/>
      <c r="AI44" s="15"/>
      <c r="AJ44" s="15"/>
      <c r="AK44" s="15"/>
      <c r="AL44" s="15"/>
    </row>
    <row r="45" spans="1:38" s="1" customFormat="1" ht="131.65" customHeight="1">
      <c r="A45" s="16">
        <v>2</v>
      </c>
      <c r="B45" s="52"/>
      <c r="C45" s="52"/>
      <c r="D45" s="52"/>
      <c r="E45" s="52"/>
      <c r="F45" s="52"/>
      <c r="G45" s="52"/>
      <c r="H45" s="52"/>
      <c r="I45" s="52"/>
      <c r="J45" s="59" t="s">
        <v>50</v>
      </c>
      <c r="K45" s="68" t="s">
        <v>51</v>
      </c>
      <c r="L45" s="26">
        <v>120</v>
      </c>
      <c r="M45" s="69"/>
      <c r="N45" s="61"/>
      <c r="O45" s="62"/>
      <c r="P45" s="61"/>
      <c r="Q45" s="70"/>
      <c r="R45" s="71"/>
      <c r="S45" s="15"/>
      <c r="T45" s="15"/>
      <c r="U45" s="15"/>
      <c r="V45" s="15"/>
      <c r="W45" s="15"/>
      <c r="X45" s="15"/>
      <c r="Y45" s="15"/>
      <c r="Z45" s="15"/>
      <c r="AA45" s="15"/>
      <c r="AB45" s="15"/>
      <c r="AC45" s="15"/>
      <c r="AD45" s="15"/>
      <c r="AE45" s="15"/>
      <c r="AF45" s="15"/>
      <c r="AG45" s="15"/>
      <c r="AH45" s="15"/>
      <c r="AI45" s="15"/>
      <c r="AJ45" s="15"/>
      <c r="AK45" s="15"/>
      <c r="AL45" s="15"/>
    </row>
    <row r="46" spans="1:38" s="1" customFormat="1" ht="111.95" customHeight="1">
      <c r="A46" s="16">
        <v>3</v>
      </c>
      <c r="B46" s="52"/>
      <c r="C46" s="52"/>
      <c r="D46" s="52"/>
      <c r="E46" s="52"/>
      <c r="F46" s="52"/>
      <c r="G46" s="52"/>
      <c r="H46" s="52"/>
      <c r="I46" s="52"/>
      <c r="J46" s="59" t="s">
        <v>52</v>
      </c>
      <c r="K46" s="68" t="s">
        <v>53</v>
      </c>
      <c r="L46" s="26">
        <v>150</v>
      </c>
      <c r="M46" s="69"/>
      <c r="N46" s="61"/>
      <c r="O46" s="62"/>
      <c r="P46" s="61"/>
      <c r="Q46" s="70"/>
      <c r="R46" s="71"/>
      <c r="S46" s="15"/>
      <c r="T46" s="15"/>
      <c r="U46" s="15"/>
      <c r="V46" s="15"/>
      <c r="W46" s="15"/>
      <c r="X46" s="15"/>
      <c r="Y46" s="15"/>
      <c r="Z46" s="15"/>
      <c r="AA46" s="15"/>
      <c r="AB46" s="15"/>
      <c r="AC46" s="15"/>
      <c r="AD46" s="15"/>
      <c r="AE46" s="15"/>
      <c r="AF46" s="15"/>
      <c r="AG46" s="15"/>
      <c r="AH46" s="15"/>
      <c r="AI46" s="15"/>
      <c r="AJ46" s="15"/>
      <c r="AK46" s="15"/>
      <c r="AL46" s="15"/>
    </row>
    <row r="47" spans="1:38" s="11" customFormat="1" ht="27.6" customHeight="1">
      <c r="A47" s="72"/>
      <c r="B47" s="72"/>
      <c r="C47" s="72"/>
      <c r="D47" s="72"/>
      <c r="E47" s="72"/>
      <c r="F47" s="72"/>
      <c r="G47" s="72"/>
      <c r="H47" s="72"/>
      <c r="I47" s="72"/>
      <c r="J47" s="73" t="s">
        <v>30</v>
      </c>
      <c r="K47" s="74"/>
      <c r="L47" s="75"/>
      <c r="M47" s="76"/>
      <c r="N47" s="34"/>
      <c r="O47" s="34"/>
      <c r="P47" s="34"/>
      <c r="Q47" s="34"/>
      <c r="R47" s="44"/>
      <c r="S47" s="10"/>
      <c r="T47" s="10"/>
      <c r="U47" s="10"/>
      <c r="V47" s="10"/>
      <c r="W47" s="10"/>
      <c r="X47" s="10"/>
      <c r="Y47" s="10"/>
      <c r="Z47" s="10"/>
      <c r="AA47" s="10"/>
      <c r="AB47" s="10"/>
      <c r="AC47" s="10"/>
      <c r="AD47" s="10"/>
      <c r="AE47" s="10"/>
      <c r="AF47" s="10"/>
      <c r="AG47" s="10"/>
      <c r="AH47" s="10"/>
      <c r="AI47" s="10"/>
      <c r="AJ47" s="10"/>
      <c r="AK47" s="10"/>
      <c r="AL47" s="10"/>
    </row>
    <row r="48" spans="1:38" s="11" customFormat="1" ht="14.65" customHeight="1">
      <c r="A48" s="257" t="s">
        <v>54</v>
      </c>
      <c r="B48" s="257"/>
      <c r="C48" s="257"/>
      <c r="D48" s="257"/>
      <c r="E48" s="257"/>
      <c r="F48" s="257"/>
      <c r="G48" s="257"/>
      <c r="H48" s="257"/>
      <c r="I48" s="257"/>
      <c r="J48" s="257"/>
      <c r="K48" s="36"/>
      <c r="L48" s="7"/>
      <c r="M48" s="8"/>
      <c r="N48" s="8"/>
      <c r="O48" s="9"/>
      <c r="P48" s="8"/>
      <c r="Q48" s="8"/>
      <c r="R48" s="35"/>
      <c r="S48" s="10"/>
      <c r="T48" s="10"/>
      <c r="U48" s="10"/>
      <c r="V48" s="10"/>
      <c r="W48" s="10"/>
      <c r="X48" s="10"/>
      <c r="Y48" s="10"/>
      <c r="Z48" s="10"/>
      <c r="AA48" s="10"/>
      <c r="AB48" s="10"/>
      <c r="AC48" s="10"/>
      <c r="AD48" s="10"/>
      <c r="AE48" s="10"/>
      <c r="AF48" s="10"/>
      <c r="AG48" s="10"/>
      <c r="AH48" s="10"/>
      <c r="AI48" s="10"/>
      <c r="AJ48" s="10"/>
      <c r="AK48" s="10"/>
      <c r="AL48" s="10"/>
    </row>
    <row r="49" spans="1:38" s="1" customFormat="1" ht="49.5" customHeight="1">
      <c r="A49" s="38" t="s">
        <v>1</v>
      </c>
      <c r="B49" s="38" t="s">
        <v>2</v>
      </c>
      <c r="C49" s="38" t="s">
        <v>3</v>
      </c>
      <c r="D49" s="38" t="s">
        <v>4</v>
      </c>
      <c r="E49" s="38" t="s">
        <v>5</v>
      </c>
      <c r="F49" s="38" t="s">
        <v>6</v>
      </c>
      <c r="G49" s="38" t="s">
        <v>7</v>
      </c>
      <c r="H49" s="38" t="s">
        <v>8</v>
      </c>
      <c r="I49" s="38" t="s">
        <v>9</v>
      </c>
      <c r="J49" s="39" t="s">
        <v>2</v>
      </c>
      <c r="K49" s="38" t="s">
        <v>3</v>
      </c>
      <c r="L49" s="38" t="s">
        <v>4</v>
      </c>
      <c r="M49" s="38" t="s">
        <v>5</v>
      </c>
      <c r="N49" s="38" t="s">
        <v>6</v>
      </c>
      <c r="O49" s="38" t="s">
        <v>281</v>
      </c>
      <c r="P49" s="38" t="s">
        <v>8</v>
      </c>
      <c r="Q49" s="38" t="s">
        <v>9</v>
      </c>
      <c r="R49" s="14" t="s">
        <v>10</v>
      </c>
      <c r="S49" s="15"/>
      <c r="T49" s="15"/>
      <c r="U49" s="15"/>
      <c r="V49" s="15"/>
      <c r="W49" s="15"/>
      <c r="X49" s="15"/>
      <c r="Y49" s="15"/>
      <c r="Z49" s="15"/>
      <c r="AA49" s="15"/>
      <c r="AB49" s="15"/>
      <c r="AC49" s="15"/>
      <c r="AD49" s="15"/>
      <c r="AE49" s="15"/>
      <c r="AF49" s="15"/>
      <c r="AG49" s="15"/>
      <c r="AH49" s="15"/>
      <c r="AI49" s="15"/>
      <c r="AJ49" s="15"/>
      <c r="AK49" s="15"/>
      <c r="AL49" s="15"/>
    </row>
    <row r="50" spans="1:38" s="1" customFormat="1" ht="103.5" customHeight="1">
      <c r="A50" s="16">
        <v>1</v>
      </c>
      <c r="B50" s="52"/>
      <c r="C50" s="52"/>
      <c r="D50" s="52"/>
      <c r="E50" s="52"/>
      <c r="F50" s="52"/>
      <c r="G50" s="52"/>
      <c r="H50" s="52"/>
      <c r="I50" s="52"/>
      <c r="J50" s="40" t="s">
        <v>55</v>
      </c>
      <c r="K50" s="77" t="s">
        <v>56</v>
      </c>
      <c r="L50" s="77">
        <v>460</v>
      </c>
      <c r="M50" s="78"/>
      <c r="N50" s="79"/>
      <c r="O50" s="80"/>
      <c r="P50" s="69"/>
      <c r="Q50" s="69"/>
      <c r="R50" s="81"/>
      <c r="S50" s="15"/>
      <c r="T50" s="15"/>
      <c r="U50" s="15"/>
      <c r="V50" s="15"/>
      <c r="W50" s="15"/>
      <c r="X50" s="15"/>
      <c r="Y50" s="15"/>
      <c r="Z50" s="15"/>
      <c r="AA50" s="15"/>
      <c r="AB50" s="15"/>
      <c r="AC50" s="15"/>
      <c r="AD50" s="15"/>
      <c r="AE50" s="15"/>
      <c r="AF50" s="15"/>
      <c r="AG50" s="15"/>
      <c r="AH50" s="15"/>
      <c r="AI50" s="15"/>
      <c r="AJ50" s="15"/>
      <c r="AK50" s="15"/>
      <c r="AL50" s="15"/>
    </row>
    <row r="51" spans="1:38" s="1" customFormat="1" ht="101.25" customHeight="1">
      <c r="A51" s="16">
        <v>2</v>
      </c>
      <c r="B51" s="44"/>
      <c r="C51" s="44"/>
      <c r="D51" s="44"/>
      <c r="E51" s="44"/>
      <c r="F51" s="44"/>
      <c r="G51" s="44"/>
      <c r="H51" s="44"/>
      <c r="I51" s="44"/>
      <c r="J51" s="40" t="s">
        <v>57</v>
      </c>
      <c r="K51" s="77" t="s">
        <v>58</v>
      </c>
      <c r="L51" s="77">
        <v>360</v>
      </c>
      <c r="M51" s="78"/>
      <c r="N51" s="79"/>
      <c r="O51" s="80"/>
      <c r="P51" s="69"/>
      <c r="Q51" s="69"/>
      <c r="R51" s="81"/>
      <c r="S51" s="15"/>
      <c r="T51" s="15"/>
      <c r="U51" s="15"/>
      <c r="V51" s="15"/>
      <c r="W51" s="15"/>
      <c r="X51" s="15"/>
      <c r="Y51" s="15"/>
      <c r="Z51" s="15"/>
      <c r="AA51" s="15"/>
      <c r="AB51" s="15"/>
      <c r="AC51" s="15"/>
      <c r="AD51" s="15"/>
      <c r="AE51" s="15"/>
      <c r="AF51" s="15"/>
      <c r="AG51" s="15"/>
      <c r="AH51" s="15"/>
      <c r="AI51" s="15"/>
      <c r="AJ51" s="15"/>
      <c r="AK51" s="15"/>
      <c r="AL51" s="15"/>
    </row>
    <row r="52" spans="1:38" s="11" customFormat="1" ht="14.65" customHeight="1">
      <c r="A52" s="30"/>
      <c r="B52" s="30"/>
      <c r="C52" s="30"/>
      <c r="D52" s="30"/>
      <c r="E52" s="30"/>
      <c r="F52" s="30"/>
      <c r="G52" s="30"/>
      <c r="H52" s="30"/>
      <c r="I52" s="30"/>
      <c r="J52" s="31" t="s">
        <v>30</v>
      </c>
      <c r="K52" s="32"/>
      <c r="L52" s="33"/>
      <c r="M52" s="8"/>
      <c r="N52" s="34"/>
      <c r="O52" s="34"/>
      <c r="P52" s="34"/>
      <c r="Q52" s="34"/>
      <c r="R52" s="35"/>
      <c r="S52" s="10"/>
      <c r="T52" s="10"/>
      <c r="U52" s="10"/>
      <c r="V52" s="10"/>
      <c r="W52" s="10"/>
      <c r="X52" s="10"/>
      <c r="Y52" s="10"/>
      <c r="Z52" s="10"/>
      <c r="AA52" s="10"/>
      <c r="AB52" s="10"/>
      <c r="AC52" s="10"/>
      <c r="AD52" s="10"/>
      <c r="AE52" s="10"/>
      <c r="AF52" s="10"/>
      <c r="AG52" s="10"/>
      <c r="AH52" s="10"/>
      <c r="AI52" s="10"/>
      <c r="AJ52" s="10"/>
      <c r="AK52" s="10"/>
      <c r="AL52" s="10"/>
    </row>
    <row r="53" spans="1:38" s="11" customFormat="1" ht="14.65" customHeight="1">
      <c r="A53" s="257" t="s">
        <v>59</v>
      </c>
      <c r="B53" s="257"/>
      <c r="C53" s="257"/>
      <c r="D53" s="257"/>
      <c r="E53" s="257"/>
      <c r="F53" s="257"/>
      <c r="G53" s="257"/>
      <c r="H53" s="257"/>
      <c r="I53" s="257"/>
      <c r="J53" s="257"/>
      <c r="K53" s="36"/>
      <c r="L53" s="7"/>
      <c r="M53" s="8"/>
      <c r="N53" s="8"/>
      <c r="O53" s="9"/>
      <c r="P53" s="8"/>
      <c r="Q53" s="8"/>
      <c r="R53" s="35"/>
      <c r="S53" s="10"/>
      <c r="T53" s="10"/>
      <c r="U53" s="10"/>
      <c r="V53" s="10"/>
      <c r="W53" s="10"/>
      <c r="X53" s="10"/>
      <c r="Y53" s="10"/>
      <c r="Z53" s="10"/>
      <c r="AA53" s="10"/>
      <c r="AB53" s="10"/>
      <c r="AC53" s="10"/>
      <c r="AD53" s="10"/>
      <c r="AE53" s="10"/>
      <c r="AF53" s="10"/>
      <c r="AG53" s="10"/>
      <c r="AH53" s="10"/>
      <c r="AI53" s="10"/>
      <c r="AJ53" s="10"/>
      <c r="AK53" s="10"/>
      <c r="AL53" s="10"/>
    </row>
    <row r="54" spans="1:38" s="1" customFormat="1" ht="56.85" customHeight="1">
      <c r="A54" s="38" t="s">
        <v>1</v>
      </c>
      <c r="B54" s="38" t="s">
        <v>2</v>
      </c>
      <c r="C54" s="38" t="s">
        <v>3</v>
      </c>
      <c r="D54" s="38" t="s">
        <v>4</v>
      </c>
      <c r="E54" s="38" t="s">
        <v>5</v>
      </c>
      <c r="F54" s="38" t="s">
        <v>6</v>
      </c>
      <c r="G54" s="38" t="s">
        <v>7</v>
      </c>
      <c r="H54" s="38" t="s">
        <v>8</v>
      </c>
      <c r="I54" s="38" t="s">
        <v>9</v>
      </c>
      <c r="J54" s="82" t="s">
        <v>60</v>
      </c>
      <c r="K54" s="38" t="s">
        <v>3</v>
      </c>
      <c r="L54" s="38" t="s">
        <v>4</v>
      </c>
      <c r="M54" s="38" t="s">
        <v>5</v>
      </c>
      <c r="N54" s="38" t="s">
        <v>6</v>
      </c>
      <c r="O54" s="38" t="s">
        <v>281</v>
      </c>
      <c r="P54" s="38" t="s">
        <v>8</v>
      </c>
      <c r="Q54" s="38" t="s">
        <v>9</v>
      </c>
      <c r="R54" s="14" t="s">
        <v>10</v>
      </c>
      <c r="S54" s="15"/>
      <c r="T54" s="15"/>
      <c r="U54" s="15"/>
      <c r="V54" s="15"/>
      <c r="W54" s="15"/>
      <c r="X54" s="15"/>
      <c r="Y54" s="15"/>
      <c r="Z54" s="15"/>
      <c r="AA54" s="15"/>
      <c r="AB54" s="15"/>
      <c r="AC54" s="15"/>
      <c r="AD54" s="15"/>
      <c r="AE54" s="15"/>
      <c r="AF54" s="15"/>
      <c r="AG54" s="15"/>
      <c r="AH54" s="15"/>
      <c r="AI54" s="15"/>
      <c r="AJ54" s="15"/>
      <c r="AK54" s="15"/>
      <c r="AL54" s="15"/>
    </row>
    <row r="55" spans="1:38" s="1" customFormat="1" ht="91.15" customHeight="1">
      <c r="A55" s="26">
        <v>1</v>
      </c>
      <c r="B55" s="26"/>
      <c r="C55" s="26"/>
      <c r="D55" s="26"/>
      <c r="E55" s="26"/>
      <c r="F55" s="26"/>
      <c r="G55" s="26"/>
      <c r="H55" s="26"/>
      <c r="I55" s="26"/>
      <c r="J55" s="40" t="s">
        <v>61</v>
      </c>
      <c r="K55" s="77" t="s">
        <v>56</v>
      </c>
      <c r="L55" s="77">
        <v>15</v>
      </c>
      <c r="M55" s="78"/>
      <c r="N55" s="69"/>
      <c r="O55" s="80"/>
      <c r="P55" s="69"/>
      <c r="Q55" s="69"/>
      <c r="R55" s="81"/>
      <c r="S55" s="15"/>
      <c r="T55" s="15"/>
      <c r="U55" s="15"/>
      <c r="V55" s="15"/>
      <c r="W55" s="15"/>
      <c r="X55" s="15"/>
      <c r="Y55" s="15"/>
      <c r="Z55" s="15"/>
      <c r="AA55" s="15"/>
      <c r="AB55" s="15"/>
      <c r="AC55" s="15"/>
      <c r="AD55" s="15"/>
      <c r="AE55" s="15"/>
      <c r="AF55" s="15"/>
      <c r="AG55" s="15"/>
      <c r="AH55" s="15"/>
      <c r="AI55" s="15"/>
      <c r="AJ55" s="15"/>
      <c r="AK55" s="15"/>
      <c r="AL55" s="15"/>
    </row>
    <row r="56" spans="1:38" s="1" customFormat="1" ht="90">
      <c r="A56" s="26">
        <v>2</v>
      </c>
      <c r="B56" s="26"/>
      <c r="C56" s="26"/>
      <c r="D56" s="26"/>
      <c r="E56" s="26"/>
      <c r="F56" s="26"/>
      <c r="G56" s="26"/>
      <c r="H56" s="26"/>
      <c r="I56" s="26"/>
      <c r="J56" s="40" t="s">
        <v>62</v>
      </c>
      <c r="K56" s="77" t="s">
        <v>58</v>
      </c>
      <c r="L56" s="77">
        <v>600</v>
      </c>
      <c r="M56" s="78"/>
      <c r="N56" s="69"/>
      <c r="O56" s="80"/>
      <c r="P56" s="69"/>
      <c r="Q56" s="69"/>
      <c r="R56" s="81"/>
      <c r="S56" s="15"/>
      <c r="T56" s="15"/>
      <c r="U56" s="15"/>
      <c r="V56" s="15"/>
      <c r="W56" s="15"/>
      <c r="X56" s="15"/>
      <c r="Y56" s="15"/>
      <c r="Z56" s="15"/>
      <c r="AA56" s="15"/>
      <c r="AB56" s="15"/>
      <c r="AC56" s="15"/>
      <c r="AD56" s="15"/>
      <c r="AE56" s="15"/>
      <c r="AF56" s="15"/>
      <c r="AG56" s="15"/>
      <c r="AH56" s="15"/>
      <c r="AI56" s="15"/>
      <c r="AJ56" s="15"/>
      <c r="AK56" s="15"/>
      <c r="AL56" s="15"/>
    </row>
    <row r="57" spans="1:38" s="11" customFormat="1" ht="14.65" customHeight="1">
      <c r="A57" s="30"/>
      <c r="B57" s="30"/>
      <c r="C57" s="30"/>
      <c r="D57" s="30"/>
      <c r="E57" s="30"/>
      <c r="F57" s="30"/>
      <c r="G57" s="30"/>
      <c r="H57" s="30"/>
      <c r="I57" s="30"/>
      <c r="J57" s="31" t="s">
        <v>30</v>
      </c>
      <c r="K57" s="32"/>
      <c r="L57" s="33"/>
      <c r="M57" s="8"/>
      <c r="N57" s="34"/>
      <c r="O57" s="34"/>
      <c r="P57" s="34"/>
      <c r="Q57" s="34"/>
      <c r="R57" s="35"/>
      <c r="S57" s="10"/>
      <c r="T57" s="10"/>
      <c r="U57" s="10"/>
      <c r="V57" s="10"/>
      <c r="W57" s="10"/>
      <c r="X57" s="10"/>
      <c r="Y57" s="10"/>
      <c r="Z57" s="10"/>
      <c r="AA57" s="10"/>
      <c r="AB57" s="10"/>
      <c r="AC57" s="10"/>
      <c r="AD57" s="10"/>
      <c r="AE57" s="10"/>
      <c r="AF57" s="10"/>
      <c r="AG57" s="10"/>
      <c r="AH57" s="10"/>
      <c r="AI57" s="10"/>
      <c r="AJ57" s="10"/>
      <c r="AK57" s="10"/>
      <c r="AL57" s="10"/>
    </row>
    <row r="58" spans="1:38" s="1" customFormat="1" ht="14.65" customHeight="1">
      <c r="A58" s="257" t="s">
        <v>63</v>
      </c>
      <c r="B58" s="257"/>
      <c r="C58" s="257"/>
      <c r="D58" s="257"/>
      <c r="E58" s="257"/>
      <c r="F58" s="257"/>
      <c r="G58" s="257"/>
      <c r="H58" s="257"/>
      <c r="I58" s="257"/>
      <c r="J58" s="257"/>
      <c r="K58" s="36"/>
      <c r="L58" s="7"/>
      <c r="M58" s="8"/>
      <c r="N58" s="8"/>
      <c r="O58" s="9"/>
      <c r="P58" s="8"/>
      <c r="Q58" s="8"/>
      <c r="R58" s="8"/>
      <c r="S58" s="15"/>
      <c r="T58" s="15"/>
      <c r="U58" s="15"/>
      <c r="V58" s="15"/>
      <c r="W58" s="15"/>
      <c r="X58" s="15"/>
      <c r="Y58" s="15"/>
      <c r="Z58" s="15"/>
      <c r="AA58" s="15"/>
      <c r="AB58" s="15"/>
      <c r="AC58" s="15"/>
      <c r="AD58" s="15"/>
      <c r="AE58" s="15"/>
      <c r="AF58" s="15"/>
      <c r="AG58" s="15"/>
      <c r="AH58" s="15"/>
      <c r="AI58" s="15"/>
      <c r="AJ58" s="15"/>
      <c r="AK58" s="15"/>
      <c r="AL58" s="15"/>
    </row>
    <row r="59" spans="1:38" s="1" customFormat="1" ht="52.15" customHeight="1">
      <c r="A59" s="38" t="s">
        <v>1</v>
      </c>
      <c r="B59" s="38" t="s">
        <v>2</v>
      </c>
      <c r="C59" s="38" t="s">
        <v>3</v>
      </c>
      <c r="D59" s="38" t="s">
        <v>4</v>
      </c>
      <c r="E59" s="38" t="s">
        <v>5</v>
      </c>
      <c r="F59" s="38" t="s">
        <v>6</v>
      </c>
      <c r="G59" s="38" t="s">
        <v>7</v>
      </c>
      <c r="H59" s="38" t="s">
        <v>8</v>
      </c>
      <c r="I59" s="38" t="s">
        <v>9</v>
      </c>
      <c r="J59" s="39" t="s">
        <v>2</v>
      </c>
      <c r="K59" s="38" t="s">
        <v>3</v>
      </c>
      <c r="L59" s="38" t="s">
        <v>4</v>
      </c>
      <c r="M59" s="38" t="s">
        <v>5</v>
      </c>
      <c r="N59" s="38" t="s">
        <v>6</v>
      </c>
      <c r="O59" s="38" t="s">
        <v>281</v>
      </c>
      <c r="P59" s="38" t="s">
        <v>8</v>
      </c>
      <c r="Q59" s="38" t="s">
        <v>9</v>
      </c>
      <c r="R59" s="14" t="s">
        <v>10</v>
      </c>
      <c r="S59" s="15"/>
      <c r="T59" s="15"/>
      <c r="U59" s="15"/>
      <c r="V59" s="15"/>
      <c r="W59" s="15"/>
      <c r="X59" s="15"/>
      <c r="Y59" s="15"/>
      <c r="Z59" s="15"/>
      <c r="AA59" s="15"/>
      <c r="AB59" s="15"/>
      <c r="AC59" s="15"/>
      <c r="AD59" s="15"/>
      <c r="AE59" s="15"/>
      <c r="AF59" s="15"/>
      <c r="AG59" s="15"/>
      <c r="AH59" s="15"/>
      <c r="AI59" s="15"/>
      <c r="AJ59" s="15"/>
      <c r="AK59" s="15"/>
      <c r="AL59" s="15"/>
    </row>
    <row r="60" spans="1:38" s="11" customFormat="1" ht="95.65" customHeight="1">
      <c r="A60" s="16">
        <v>1</v>
      </c>
      <c r="B60" s="44"/>
      <c r="C60" s="44"/>
      <c r="D60" s="44"/>
      <c r="E60" s="44"/>
      <c r="F60" s="44"/>
      <c r="G60" s="44"/>
      <c r="H60" s="44"/>
      <c r="I60" s="44"/>
      <c r="J60" s="83" t="s">
        <v>64</v>
      </c>
      <c r="K60" s="77" t="s">
        <v>65</v>
      </c>
      <c r="L60" s="84">
        <v>700</v>
      </c>
      <c r="M60" s="85"/>
      <c r="N60" s="79"/>
      <c r="O60" s="80"/>
      <c r="P60" s="79"/>
      <c r="Q60" s="79"/>
      <c r="R60" s="86"/>
      <c r="S60" s="250"/>
      <c r="T60" s="249" t="s">
        <v>66</v>
      </c>
      <c r="U60" s="10"/>
      <c r="V60" s="10"/>
      <c r="W60" s="10"/>
      <c r="X60" s="10"/>
      <c r="Y60" s="10"/>
      <c r="Z60" s="10"/>
      <c r="AA60" s="10"/>
      <c r="AB60" s="10"/>
      <c r="AC60" s="10"/>
      <c r="AD60" s="10"/>
      <c r="AE60" s="10"/>
      <c r="AF60" s="10"/>
      <c r="AG60" s="10"/>
      <c r="AH60" s="10"/>
      <c r="AI60" s="10"/>
      <c r="AJ60" s="10"/>
      <c r="AK60" s="10"/>
      <c r="AL60" s="10"/>
    </row>
    <row r="61" spans="1:38" s="11" customFormat="1" ht="89.25" customHeight="1">
      <c r="A61" s="16">
        <v>2</v>
      </c>
      <c r="B61" s="44"/>
      <c r="C61" s="44"/>
      <c r="D61" s="44"/>
      <c r="E61" s="44"/>
      <c r="F61" s="44"/>
      <c r="G61" s="44"/>
      <c r="H61" s="44"/>
      <c r="I61" s="44"/>
      <c r="J61" s="87" t="s">
        <v>67</v>
      </c>
      <c r="K61" s="77" t="s">
        <v>58</v>
      </c>
      <c r="L61" s="84">
        <v>40</v>
      </c>
      <c r="M61" s="85"/>
      <c r="N61" s="79"/>
      <c r="O61" s="80"/>
      <c r="P61" s="79"/>
      <c r="Q61" s="79"/>
      <c r="R61" s="86"/>
      <c r="S61" s="10"/>
      <c r="T61" s="10"/>
      <c r="U61" s="10"/>
      <c r="V61" s="10"/>
      <c r="W61" s="10"/>
      <c r="X61" s="10"/>
      <c r="Y61" s="10"/>
      <c r="Z61" s="10"/>
      <c r="AA61" s="10"/>
      <c r="AB61" s="10"/>
      <c r="AC61" s="10"/>
      <c r="AD61" s="10"/>
      <c r="AE61" s="10"/>
      <c r="AF61" s="10"/>
      <c r="AG61" s="10"/>
      <c r="AH61" s="10"/>
      <c r="AI61" s="10"/>
      <c r="AJ61" s="10"/>
      <c r="AK61" s="10"/>
      <c r="AL61" s="10"/>
    </row>
    <row r="62" spans="1:38" s="11" customFormat="1" ht="27.95" customHeight="1">
      <c r="A62" s="16">
        <v>3</v>
      </c>
      <c r="B62" s="44"/>
      <c r="C62" s="44"/>
      <c r="D62" s="44"/>
      <c r="E62" s="44"/>
      <c r="F62" s="44"/>
      <c r="G62" s="44"/>
      <c r="H62" s="44"/>
      <c r="I62" s="44"/>
      <c r="J62" s="88" t="s">
        <v>68</v>
      </c>
      <c r="K62" s="18" t="s">
        <v>69</v>
      </c>
      <c r="L62" s="26">
        <v>200</v>
      </c>
      <c r="M62" s="28"/>
      <c r="N62" s="69"/>
      <c r="O62" s="89"/>
      <c r="P62" s="69"/>
      <c r="Q62" s="69"/>
      <c r="R62" s="44"/>
      <c r="S62" s="10"/>
      <c r="T62" s="10"/>
      <c r="U62" s="10"/>
      <c r="V62" s="10"/>
      <c r="W62" s="10"/>
      <c r="X62" s="10"/>
      <c r="Y62" s="10"/>
      <c r="Z62" s="10"/>
      <c r="AA62" s="10"/>
      <c r="AB62" s="10"/>
      <c r="AC62" s="10"/>
      <c r="AD62" s="10"/>
      <c r="AE62" s="10"/>
      <c r="AF62" s="10"/>
      <c r="AG62" s="10"/>
      <c r="AH62" s="10"/>
      <c r="AI62" s="10"/>
      <c r="AJ62" s="10"/>
      <c r="AK62" s="10"/>
      <c r="AL62" s="10"/>
    </row>
    <row r="63" spans="1:38" s="1" customFormat="1" ht="14.65" customHeight="1">
      <c r="A63" s="30"/>
      <c r="B63" s="30"/>
      <c r="C63" s="30"/>
      <c r="D63" s="30"/>
      <c r="E63" s="30"/>
      <c r="F63" s="30"/>
      <c r="G63" s="30"/>
      <c r="H63" s="30"/>
      <c r="I63" s="30"/>
      <c r="J63" s="31" t="s">
        <v>30</v>
      </c>
      <c r="K63" s="32"/>
      <c r="L63" s="33"/>
      <c r="M63" s="8"/>
      <c r="N63" s="34"/>
      <c r="O63" s="34"/>
      <c r="P63" s="34"/>
      <c r="Q63" s="34"/>
      <c r="R63" s="7"/>
      <c r="S63" s="15"/>
      <c r="T63" s="15"/>
      <c r="U63" s="15"/>
      <c r="V63" s="15"/>
      <c r="W63" s="15"/>
      <c r="X63" s="15"/>
      <c r="Y63" s="15"/>
      <c r="Z63" s="15"/>
      <c r="AA63" s="15"/>
      <c r="AB63" s="15"/>
      <c r="AC63" s="15"/>
      <c r="AD63" s="15"/>
      <c r="AE63" s="15"/>
      <c r="AF63" s="15"/>
      <c r="AG63" s="15"/>
      <c r="AH63" s="15"/>
      <c r="AI63" s="15"/>
      <c r="AJ63" s="15"/>
      <c r="AK63" s="15"/>
      <c r="AL63" s="15"/>
    </row>
    <row r="64" spans="1:38" s="11" customFormat="1" ht="14.65" customHeight="1">
      <c r="A64" s="257" t="s">
        <v>70</v>
      </c>
      <c r="B64" s="257"/>
      <c r="C64" s="257"/>
      <c r="D64" s="257"/>
      <c r="E64" s="257"/>
      <c r="F64" s="257"/>
      <c r="G64" s="257"/>
      <c r="H64" s="257"/>
      <c r="I64" s="257"/>
      <c r="J64" s="257"/>
      <c r="K64" s="36"/>
      <c r="L64" s="7"/>
      <c r="M64" s="8"/>
      <c r="N64" s="8"/>
      <c r="O64" s="9"/>
      <c r="P64" s="8"/>
      <c r="Q64" s="8"/>
      <c r="R64" s="35"/>
      <c r="S64" s="10"/>
      <c r="T64" s="10"/>
      <c r="U64" s="10"/>
      <c r="V64" s="10"/>
      <c r="W64" s="10"/>
      <c r="X64" s="10"/>
      <c r="Y64" s="10"/>
      <c r="Z64" s="10"/>
      <c r="AA64" s="10"/>
      <c r="AB64" s="10"/>
      <c r="AC64" s="10"/>
      <c r="AD64" s="10"/>
      <c r="AE64" s="10"/>
      <c r="AF64" s="10"/>
      <c r="AG64" s="10"/>
      <c r="AH64" s="10"/>
      <c r="AI64" s="10"/>
      <c r="AJ64" s="10"/>
      <c r="AK64" s="10"/>
      <c r="AL64" s="10"/>
    </row>
    <row r="65" spans="1:38" s="1" customFormat="1" ht="54.2" customHeight="1">
      <c r="A65" s="38" t="s">
        <v>1</v>
      </c>
      <c r="B65" s="38" t="s">
        <v>2</v>
      </c>
      <c r="C65" s="38" t="s">
        <v>3</v>
      </c>
      <c r="D65" s="38" t="s">
        <v>4</v>
      </c>
      <c r="E65" s="38" t="s">
        <v>5</v>
      </c>
      <c r="F65" s="38" t="s">
        <v>6</v>
      </c>
      <c r="G65" s="38" t="s">
        <v>7</v>
      </c>
      <c r="H65" s="38" t="s">
        <v>8</v>
      </c>
      <c r="I65" s="38" t="s">
        <v>9</v>
      </c>
      <c r="J65" s="39" t="s">
        <v>2</v>
      </c>
      <c r="K65" s="38" t="s">
        <v>3</v>
      </c>
      <c r="L65" s="38" t="s">
        <v>4</v>
      </c>
      <c r="M65" s="38" t="s">
        <v>5</v>
      </c>
      <c r="N65" s="38" t="s">
        <v>6</v>
      </c>
      <c r="O65" s="38" t="s">
        <v>281</v>
      </c>
      <c r="P65" s="38" t="s">
        <v>8</v>
      </c>
      <c r="Q65" s="38" t="s">
        <v>9</v>
      </c>
      <c r="R65" s="14" t="s">
        <v>10</v>
      </c>
      <c r="S65" s="15"/>
      <c r="T65" s="15"/>
      <c r="U65" s="15"/>
      <c r="V65" s="15"/>
      <c r="W65" s="15"/>
      <c r="X65" s="15"/>
      <c r="Y65" s="15"/>
      <c r="Z65" s="15"/>
      <c r="AA65" s="15"/>
      <c r="AB65" s="15"/>
      <c r="AC65" s="15"/>
      <c r="AD65" s="15"/>
      <c r="AE65" s="15"/>
      <c r="AF65" s="15"/>
      <c r="AG65" s="15"/>
      <c r="AH65" s="15"/>
      <c r="AI65" s="15"/>
      <c r="AJ65" s="15"/>
      <c r="AK65" s="15"/>
      <c r="AL65" s="15"/>
    </row>
    <row r="66" spans="1:38" s="1" customFormat="1" ht="102.2" customHeight="1">
      <c r="A66" s="16">
        <v>1</v>
      </c>
      <c r="B66" s="44"/>
      <c r="C66" s="44"/>
      <c r="D66" s="44"/>
      <c r="E66" s="44"/>
      <c r="F66" s="44"/>
      <c r="G66" s="44"/>
      <c r="H66" s="44"/>
      <c r="I66" s="44"/>
      <c r="J66" s="40" t="s">
        <v>71</v>
      </c>
      <c r="K66" s="77" t="s">
        <v>72</v>
      </c>
      <c r="L66" s="84">
        <v>200</v>
      </c>
      <c r="M66" s="69"/>
      <c r="N66" s="69"/>
      <c r="O66" s="80"/>
      <c r="P66" s="69"/>
      <c r="Q66" s="69"/>
      <c r="R66" s="54"/>
      <c r="S66" s="15"/>
      <c r="T66" s="15"/>
      <c r="U66" s="15"/>
      <c r="V66" s="15"/>
      <c r="W66" s="15"/>
      <c r="X66" s="15"/>
      <c r="Y66" s="15"/>
      <c r="Z66" s="15"/>
      <c r="AA66" s="15"/>
      <c r="AB66" s="15"/>
      <c r="AC66" s="15"/>
      <c r="AD66" s="15"/>
      <c r="AE66" s="15"/>
      <c r="AF66" s="15"/>
      <c r="AG66" s="15"/>
      <c r="AH66" s="15"/>
      <c r="AI66" s="15"/>
      <c r="AJ66" s="15"/>
      <c r="AK66" s="15"/>
      <c r="AL66" s="15"/>
    </row>
    <row r="67" spans="1:38" s="11" customFormat="1" ht="106.9" customHeight="1">
      <c r="A67" s="16">
        <v>2</v>
      </c>
      <c r="B67" s="52"/>
      <c r="C67" s="52"/>
      <c r="D67" s="52"/>
      <c r="E67" s="52"/>
      <c r="F67" s="52"/>
      <c r="G67" s="52"/>
      <c r="H67" s="52"/>
      <c r="I67" s="52"/>
      <c r="J67" s="40" t="s">
        <v>287</v>
      </c>
      <c r="K67" s="77" t="s">
        <v>73</v>
      </c>
      <c r="L67" s="84">
        <v>800</v>
      </c>
      <c r="M67" s="79"/>
      <c r="N67" s="69"/>
      <c r="O67" s="80"/>
      <c r="P67" s="69"/>
      <c r="Q67" s="69"/>
      <c r="R67" s="54"/>
      <c r="S67" s="10"/>
      <c r="T67" s="10"/>
      <c r="U67" s="10"/>
      <c r="V67" s="10"/>
      <c r="W67" s="10"/>
      <c r="X67" s="10"/>
      <c r="Y67" s="10"/>
      <c r="Z67" s="10"/>
      <c r="AA67" s="10"/>
      <c r="AB67" s="10"/>
      <c r="AC67" s="10"/>
      <c r="AD67" s="10"/>
      <c r="AE67" s="10"/>
      <c r="AF67" s="10"/>
      <c r="AG67" s="10"/>
      <c r="AH67" s="10"/>
      <c r="AI67" s="10"/>
      <c r="AJ67" s="10"/>
      <c r="AK67" s="10"/>
      <c r="AL67" s="10"/>
    </row>
    <row r="68" spans="1:38" s="11" customFormat="1" ht="26.45" customHeight="1">
      <c r="A68" s="16">
        <v>3</v>
      </c>
      <c r="B68" s="52"/>
      <c r="C68" s="52"/>
      <c r="D68" s="52"/>
      <c r="E68" s="52"/>
      <c r="F68" s="52"/>
      <c r="G68" s="52"/>
      <c r="H68" s="52"/>
      <c r="I68" s="52"/>
      <c r="J68" s="88" t="s">
        <v>74</v>
      </c>
      <c r="K68" s="90" t="s">
        <v>75</v>
      </c>
      <c r="L68" s="91">
        <v>40</v>
      </c>
      <c r="M68" s="92"/>
      <c r="N68" s="69"/>
      <c r="O68" s="29"/>
      <c r="P68" s="69"/>
      <c r="Q68" s="69"/>
      <c r="R68" s="54"/>
      <c r="S68" s="10"/>
      <c r="T68" s="10"/>
      <c r="U68" s="10"/>
      <c r="V68" s="10"/>
      <c r="W68" s="10"/>
      <c r="X68" s="10"/>
      <c r="Y68" s="10"/>
      <c r="Z68" s="10"/>
      <c r="AA68" s="10"/>
      <c r="AB68" s="10"/>
      <c r="AC68" s="10"/>
      <c r="AD68" s="10"/>
      <c r="AE68" s="10"/>
      <c r="AF68" s="10"/>
      <c r="AG68" s="10"/>
      <c r="AH68" s="10"/>
      <c r="AI68" s="10"/>
      <c r="AJ68" s="10"/>
      <c r="AK68" s="10"/>
      <c r="AL68" s="10"/>
    </row>
    <row r="69" spans="1:38" s="11" customFormat="1" ht="14.65" customHeight="1">
      <c r="A69" s="30"/>
      <c r="B69" s="30"/>
      <c r="C69" s="30"/>
      <c r="D69" s="30"/>
      <c r="E69" s="30"/>
      <c r="F69" s="30"/>
      <c r="G69" s="30"/>
      <c r="H69" s="30"/>
      <c r="I69" s="30"/>
      <c r="J69" s="31" t="s">
        <v>30</v>
      </c>
      <c r="K69" s="32"/>
      <c r="L69" s="33"/>
      <c r="M69" s="8"/>
      <c r="N69" s="34"/>
      <c r="O69" s="34"/>
      <c r="P69" s="34"/>
      <c r="Q69" s="34"/>
      <c r="R69" s="35"/>
      <c r="S69" s="10"/>
      <c r="T69" s="10"/>
      <c r="U69" s="10"/>
      <c r="V69" s="10"/>
      <c r="W69" s="10"/>
      <c r="X69" s="10"/>
      <c r="Y69" s="10"/>
      <c r="Z69" s="10"/>
      <c r="AA69" s="10"/>
      <c r="AB69" s="10"/>
      <c r="AC69" s="10"/>
      <c r="AD69" s="10"/>
      <c r="AE69" s="10"/>
      <c r="AF69" s="10"/>
      <c r="AG69" s="10"/>
      <c r="AH69" s="10"/>
      <c r="AI69" s="10"/>
      <c r="AJ69" s="10"/>
      <c r="AK69" s="10"/>
      <c r="AL69" s="10"/>
    </row>
    <row r="70" spans="1:38" s="1" customFormat="1" ht="14.65" customHeight="1">
      <c r="A70" s="257" t="s">
        <v>76</v>
      </c>
      <c r="B70" s="257"/>
      <c r="C70" s="257"/>
      <c r="D70" s="257"/>
      <c r="E70" s="257"/>
      <c r="F70" s="257"/>
      <c r="G70" s="257"/>
      <c r="H70" s="257"/>
      <c r="I70" s="257"/>
      <c r="J70" s="257"/>
      <c r="K70" s="36"/>
      <c r="L70" s="7"/>
      <c r="M70" s="8"/>
      <c r="N70" s="8"/>
      <c r="O70" s="9"/>
      <c r="P70" s="8"/>
      <c r="Q70" s="8"/>
      <c r="R70" s="35"/>
      <c r="S70" s="15"/>
      <c r="T70" s="15"/>
      <c r="U70" s="15"/>
      <c r="V70" s="15"/>
      <c r="W70" s="15"/>
      <c r="X70" s="15"/>
      <c r="Y70" s="15"/>
      <c r="Z70" s="15"/>
      <c r="AA70" s="15"/>
      <c r="AB70" s="15"/>
      <c r="AC70" s="15"/>
      <c r="AD70" s="15"/>
      <c r="AE70" s="15"/>
      <c r="AF70" s="15"/>
      <c r="AG70" s="15"/>
      <c r="AH70" s="15"/>
      <c r="AI70" s="15"/>
      <c r="AJ70" s="15"/>
      <c r="AK70" s="15"/>
      <c r="AL70" s="15"/>
    </row>
    <row r="71" spans="1:38" s="1" customFormat="1" ht="36.6" customHeight="1">
      <c r="A71" s="38" t="s">
        <v>1</v>
      </c>
      <c r="B71" s="38" t="s">
        <v>2</v>
      </c>
      <c r="C71" s="38" t="s">
        <v>3</v>
      </c>
      <c r="D71" s="38" t="s">
        <v>4</v>
      </c>
      <c r="E71" s="38" t="s">
        <v>5</v>
      </c>
      <c r="F71" s="38" t="s">
        <v>6</v>
      </c>
      <c r="G71" s="38" t="s">
        <v>7</v>
      </c>
      <c r="H71" s="38" t="s">
        <v>8</v>
      </c>
      <c r="I71" s="38" t="s">
        <v>9</v>
      </c>
      <c r="J71" s="39" t="s">
        <v>2</v>
      </c>
      <c r="K71" s="38" t="s">
        <v>3</v>
      </c>
      <c r="L71" s="38" t="s">
        <v>4</v>
      </c>
      <c r="M71" s="38" t="s">
        <v>5</v>
      </c>
      <c r="N71" s="38" t="s">
        <v>6</v>
      </c>
      <c r="O71" s="38" t="s">
        <v>281</v>
      </c>
      <c r="P71" s="38" t="s">
        <v>8</v>
      </c>
      <c r="Q71" s="38" t="s">
        <v>9</v>
      </c>
      <c r="R71" s="14" t="s">
        <v>10</v>
      </c>
      <c r="S71" s="15"/>
      <c r="T71" s="15"/>
      <c r="U71" s="15"/>
      <c r="V71" s="15"/>
      <c r="W71" s="15"/>
      <c r="X71" s="15"/>
      <c r="Y71" s="15"/>
      <c r="Z71" s="15"/>
      <c r="AA71" s="15"/>
      <c r="AB71" s="15"/>
      <c r="AC71" s="15"/>
      <c r="AD71" s="15"/>
      <c r="AE71" s="15"/>
      <c r="AF71" s="15"/>
      <c r="AG71" s="15"/>
      <c r="AH71" s="15"/>
      <c r="AI71" s="15"/>
      <c r="AJ71" s="15"/>
      <c r="AK71" s="15"/>
      <c r="AL71" s="15"/>
    </row>
    <row r="72" spans="1:38" s="11" customFormat="1" ht="129.6" customHeight="1">
      <c r="A72" s="16">
        <v>1</v>
      </c>
      <c r="B72" s="52"/>
      <c r="C72" s="52"/>
      <c r="D72" s="52"/>
      <c r="E72" s="52"/>
      <c r="F72" s="52"/>
      <c r="G72" s="52"/>
      <c r="H72" s="52"/>
      <c r="I72" s="52"/>
      <c r="J72" s="93" t="s">
        <v>77</v>
      </c>
      <c r="K72" s="18" t="s">
        <v>78</v>
      </c>
      <c r="L72" s="18">
        <v>60</v>
      </c>
      <c r="M72" s="56"/>
      <c r="N72" s="69"/>
      <c r="O72" s="80"/>
      <c r="P72" s="69"/>
      <c r="Q72" s="69"/>
      <c r="R72" s="58"/>
      <c r="S72" s="10"/>
      <c r="T72" s="10"/>
      <c r="U72" s="10"/>
      <c r="V72" s="10"/>
      <c r="W72" s="10"/>
      <c r="X72" s="10"/>
      <c r="Y72" s="10"/>
      <c r="Z72" s="10"/>
      <c r="AA72" s="10"/>
      <c r="AB72" s="10"/>
      <c r="AC72" s="10"/>
      <c r="AD72" s="10"/>
      <c r="AE72" s="10"/>
      <c r="AF72" s="10"/>
      <c r="AG72" s="10"/>
      <c r="AH72" s="10"/>
      <c r="AI72" s="10"/>
      <c r="AJ72" s="10"/>
      <c r="AK72" s="10"/>
      <c r="AL72" s="10"/>
    </row>
    <row r="73" spans="1:38" s="11" customFormat="1" ht="14.65" customHeight="1">
      <c r="A73" s="30"/>
      <c r="B73" s="30"/>
      <c r="C73" s="30"/>
      <c r="D73" s="30"/>
      <c r="E73" s="30"/>
      <c r="F73" s="30"/>
      <c r="G73" s="30"/>
      <c r="H73" s="30"/>
      <c r="I73" s="30"/>
      <c r="J73" s="31" t="s">
        <v>30</v>
      </c>
      <c r="K73" s="32"/>
      <c r="L73" s="33"/>
      <c r="M73" s="8"/>
      <c r="N73" s="34"/>
      <c r="O73" s="34"/>
      <c r="P73" s="34"/>
      <c r="Q73" s="34"/>
      <c r="R73" s="35"/>
      <c r="S73" s="10"/>
      <c r="T73" s="10"/>
      <c r="U73" s="10"/>
      <c r="V73" s="10"/>
      <c r="W73" s="10"/>
      <c r="X73" s="10"/>
      <c r="Y73" s="10"/>
      <c r="Z73" s="10"/>
      <c r="AA73" s="10"/>
      <c r="AB73" s="10"/>
      <c r="AC73" s="10"/>
      <c r="AD73" s="10"/>
      <c r="AE73" s="10"/>
      <c r="AF73" s="10"/>
      <c r="AG73" s="10"/>
      <c r="AH73" s="10"/>
      <c r="AI73" s="10"/>
      <c r="AJ73" s="10"/>
      <c r="AK73" s="10"/>
      <c r="AL73" s="10"/>
    </row>
    <row r="74" spans="1:38" s="1" customFormat="1" ht="14.65" customHeight="1">
      <c r="A74" s="257" t="s">
        <v>79</v>
      </c>
      <c r="B74" s="257"/>
      <c r="C74" s="257"/>
      <c r="D74" s="257"/>
      <c r="E74" s="257"/>
      <c r="F74" s="257"/>
      <c r="G74" s="257"/>
      <c r="H74" s="257"/>
      <c r="I74" s="257"/>
      <c r="J74" s="257"/>
      <c r="K74" s="36"/>
      <c r="L74" s="7"/>
      <c r="M74" s="8"/>
      <c r="N74" s="8"/>
      <c r="O74" s="9"/>
      <c r="P74" s="8"/>
      <c r="Q74" s="8"/>
      <c r="R74" s="35"/>
      <c r="S74" s="15"/>
      <c r="T74" s="15"/>
      <c r="U74" s="15"/>
      <c r="V74" s="15"/>
      <c r="W74" s="15"/>
      <c r="X74" s="15"/>
      <c r="Y74" s="15"/>
      <c r="Z74" s="15"/>
      <c r="AA74" s="15"/>
      <c r="AB74" s="15"/>
      <c r="AC74" s="15"/>
      <c r="AD74" s="15"/>
      <c r="AE74" s="15"/>
      <c r="AF74" s="15"/>
      <c r="AG74" s="15"/>
      <c r="AH74" s="15"/>
      <c r="AI74" s="15"/>
      <c r="AJ74" s="15"/>
      <c r="AK74" s="15"/>
      <c r="AL74" s="15"/>
    </row>
    <row r="75" spans="1:38" s="1" customFormat="1" ht="55.9" customHeight="1">
      <c r="A75" s="38" t="s">
        <v>1</v>
      </c>
      <c r="B75" s="38" t="s">
        <v>2</v>
      </c>
      <c r="C75" s="38" t="s">
        <v>3</v>
      </c>
      <c r="D75" s="38" t="s">
        <v>4</v>
      </c>
      <c r="E75" s="38" t="s">
        <v>5</v>
      </c>
      <c r="F75" s="38" t="s">
        <v>6</v>
      </c>
      <c r="G75" s="38" t="s">
        <v>7</v>
      </c>
      <c r="H75" s="38" t="s">
        <v>8</v>
      </c>
      <c r="I75" s="38" t="s">
        <v>9</v>
      </c>
      <c r="J75" s="39" t="s">
        <v>2</v>
      </c>
      <c r="K75" s="38" t="s">
        <v>3</v>
      </c>
      <c r="L75" s="38" t="s">
        <v>4</v>
      </c>
      <c r="M75" s="38" t="s">
        <v>5</v>
      </c>
      <c r="N75" s="38" t="s">
        <v>6</v>
      </c>
      <c r="O75" s="38" t="s">
        <v>281</v>
      </c>
      <c r="P75" s="38" t="s">
        <v>8</v>
      </c>
      <c r="Q75" s="38" t="s">
        <v>9</v>
      </c>
      <c r="R75" s="14" t="s">
        <v>10</v>
      </c>
      <c r="S75" s="15"/>
      <c r="T75" s="15"/>
      <c r="U75" s="15"/>
      <c r="V75" s="15"/>
      <c r="W75" s="15"/>
      <c r="X75" s="15"/>
      <c r="Y75" s="15"/>
      <c r="Z75" s="15"/>
      <c r="AA75" s="15"/>
      <c r="AB75" s="15"/>
      <c r="AC75" s="15"/>
      <c r="AD75" s="15"/>
      <c r="AE75" s="15"/>
      <c r="AF75" s="15"/>
      <c r="AG75" s="15"/>
      <c r="AH75" s="15"/>
      <c r="AI75" s="15"/>
      <c r="AJ75" s="15"/>
      <c r="AK75" s="15"/>
      <c r="AL75" s="15"/>
    </row>
    <row r="76" spans="1:38" s="11" customFormat="1" ht="56.45" customHeight="1">
      <c r="A76" s="16">
        <v>1</v>
      </c>
      <c r="B76" s="52"/>
      <c r="C76" s="52"/>
      <c r="D76" s="52"/>
      <c r="E76" s="52"/>
      <c r="F76" s="52"/>
      <c r="G76" s="52"/>
      <c r="H76" s="52"/>
      <c r="I76" s="52"/>
      <c r="J76" s="94" t="s">
        <v>80</v>
      </c>
      <c r="K76" s="95" t="s">
        <v>81</v>
      </c>
      <c r="L76" s="26">
        <v>850</v>
      </c>
      <c r="M76" s="26"/>
      <c r="N76" s="41"/>
      <c r="O76" s="29"/>
      <c r="P76" s="41"/>
      <c r="Q76" s="96"/>
      <c r="R76" s="54"/>
      <c r="S76" s="10"/>
      <c r="T76" s="10"/>
      <c r="U76" s="10"/>
      <c r="V76" s="10"/>
      <c r="W76" s="10"/>
      <c r="X76" s="10"/>
      <c r="Y76" s="10"/>
      <c r="Z76" s="10"/>
      <c r="AA76" s="10"/>
      <c r="AB76" s="10"/>
      <c r="AC76" s="10"/>
      <c r="AD76" s="10"/>
      <c r="AE76" s="10"/>
      <c r="AF76" s="10"/>
      <c r="AG76" s="10"/>
      <c r="AH76" s="10"/>
      <c r="AI76" s="10"/>
      <c r="AJ76" s="10"/>
      <c r="AK76" s="10"/>
      <c r="AL76" s="10"/>
    </row>
    <row r="77" spans="1:38" s="11" customFormat="1" ht="47.85" customHeight="1">
      <c r="A77" s="16">
        <v>2</v>
      </c>
      <c r="B77" s="52"/>
      <c r="C77" s="52"/>
      <c r="D77" s="52"/>
      <c r="E77" s="52"/>
      <c r="F77" s="52"/>
      <c r="G77" s="52"/>
      <c r="H77" s="52"/>
      <c r="I77" s="52"/>
      <c r="J77" s="59" t="s">
        <v>82</v>
      </c>
      <c r="K77" s="18" t="s">
        <v>81</v>
      </c>
      <c r="L77" s="26">
        <v>650</v>
      </c>
      <c r="M77" s="26"/>
      <c r="N77" s="41"/>
      <c r="O77" s="89"/>
      <c r="P77" s="41"/>
      <c r="Q77" s="96"/>
      <c r="R77" s="97"/>
      <c r="S77" s="10"/>
      <c r="T77" s="10"/>
      <c r="U77" s="10"/>
      <c r="V77" s="10"/>
      <c r="W77" s="10"/>
      <c r="X77" s="10"/>
      <c r="Y77" s="10"/>
      <c r="Z77" s="10"/>
      <c r="AA77" s="10"/>
      <c r="AB77" s="10"/>
      <c r="AC77" s="10"/>
      <c r="AD77" s="10"/>
      <c r="AE77" s="10"/>
      <c r="AF77" s="10"/>
      <c r="AG77" s="10"/>
      <c r="AH77" s="10"/>
      <c r="AI77" s="10"/>
      <c r="AJ77" s="10"/>
      <c r="AK77" s="10"/>
      <c r="AL77" s="10"/>
    </row>
    <row r="78" spans="1:38" s="11" customFormat="1" ht="54.2" customHeight="1">
      <c r="A78" s="16">
        <v>3</v>
      </c>
      <c r="B78" s="52"/>
      <c r="C78" s="52"/>
      <c r="D78" s="52"/>
      <c r="E78" s="52"/>
      <c r="F78" s="52"/>
      <c r="G78" s="52"/>
      <c r="H78" s="52"/>
      <c r="I78" s="52"/>
      <c r="J78" s="59" t="s">
        <v>83</v>
      </c>
      <c r="K78" s="18" t="s">
        <v>81</v>
      </c>
      <c r="L78" s="26">
        <v>1</v>
      </c>
      <c r="M78" s="26"/>
      <c r="N78" s="41"/>
      <c r="O78" s="29"/>
      <c r="P78" s="41"/>
      <c r="Q78" s="96"/>
      <c r="R78" s="98"/>
      <c r="S78" s="10"/>
      <c r="T78" s="10"/>
      <c r="U78" s="10"/>
      <c r="V78" s="10"/>
      <c r="W78" s="10"/>
      <c r="X78" s="10"/>
      <c r="Y78" s="10"/>
      <c r="Z78" s="10"/>
      <c r="AA78" s="10"/>
      <c r="AB78" s="10"/>
      <c r="AC78" s="10"/>
      <c r="AD78" s="10"/>
      <c r="AE78" s="10"/>
      <c r="AF78" s="10"/>
      <c r="AG78" s="10"/>
      <c r="AH78" s="10"/>
      <c r="AI78" s="10"/>
      <c r="AJ78" s="10"/>
      <c r="AK78" s="10"/>
      <c r="AL78" s="10"/>
    </row>
    <row r="79" spans="1:38" s="11" customFormat="1" ht="33.6" customHeight="1">
      <c r="A79" s="16">
        <v>4</v>
      </c>
      <c r="B79" s="52"/>
      <c r="C79" s="52"/>
      <c r="D79" s="52"/>
      <c r="E79" s="52"/>
      <c r="F79" s="52"/>
      <c r="G79" s="52"/>
      <c r="H79" s="52"/>
      <c r="I79" s="52"/>
      <c r="J79" s="99" t="s">
        <v>84</v>
      </c>
      <c r="K79" s="18" t="s">
        <v>69</v>
      </c>
      <c r="L79" s="26">
        <v>170</v>
      </c>
      <c r="M79" s="26"/>
      <c r="N79" s="41"/>
      <c r="O79" s="89"/>
      <c r="P79" s="41"/>
      <c r="Q79" s="96"/>
      <c r="R79" s="100"/>
      <c r="S79" s="10"/>
      <c r="T79" s="10"/>
      <c r="U79" s="10"/>
      <c r="V79" s="10"/>
      <c r="W79" s="10"/>
      <c r="X79" s="10"/>
      <c r="Y79" s="10"/>
      <c r="Z79" s="10"/>
      <c r="AA79" s="10"/>
      <c r="AB79" s="10"/>
      <c r="AC79" s="10"/>
      <c r="AD79" s="10"/>
      <c r="AE79" s="10"/>
      <c r="AF79" s="10"/>
      <c r="AG79" s="10"/>
      <c r="AH79" s="10"/>
      <c r="AI79" s="10"/>
      <c r="AJ79" s="10"/>
      <c r="AK79" s="10"/>
      <c r="AL79" s="10"/>
    </row>
    <row r="80" spans="1:38" s="11" customFormat="1" ht="31.35" customHeight="1">
      <c r="A80" s="16">
        <v>5</v>
      </c>
      <c r="B80" s="52"/>
      <c r="C80" s="52"/>
      <c r="D80" s="52"/>
      <c r="E80" s="52"/>
      <c r="F80" s="52"/>
      <c r="G80" s="52"/>
      <c r="H80" s="52"/>
      <c r="I80" s="52"/>
      <c r="J80" s="101" t="s">
        <v>85</v>
      </c>
      <c r="K80" s="18" t="s">
        <v>69</v>
      </c>
      <c r="L80" s="26">
        <v>20</v>
      </c>
      <c r="M80" s="26"/>
      <c r="N80" s="41"/>
      <c r="O80" s="29"/>
      <c r="P80" s="41"/>
      <c r="Q80" s="96"/>
      <c r="R80" s="102"/>
      <c r="S80" s="10"/>
      <c r="T80" s="10"/>
      <c r="U80" s="10"/>
      <c r="V80" s="10"/>
      <c r="W80" s="10"/>
      <c r="X80" s="10"/>
      <c r="Y80" s="10"/>
      <c r="Z80" s="10"/>
      <c r="AA80" s="10"/>
      <c r="AB80" s="10"/>
      <c r="AC80" s="10"/>
      <c r="AD80" s="10"/>
      <c r="AE80" s="10"/>
      <c r="AF80" s="10"/>
      <c r="AG80" s="10"/>
      <c r="AH80" s="10"/>
      <c r="AI80" s="10"/>
      <c r="AJ80" s="10"/>
      <c r="AK80" s="10"/>
      <c r="AL80" s="10"/>
    </row>
    <row r="81" spans="1:38" s="11" customFormat="1" ht="14.65" customHeight="1">
      <c r="A81" s="30"/>
      <c r="B81" s="30"/>
      <c r="C81" s="30"/>
      <c r="D81" s="30"/>
      <c r="E81" s="30"/>
      <c r="F81" s="30"/>
      <c r="G81" s="30"/>
      <c r="H81" s="30"/>
      <c r="I81" s="30"/>
      <c r="J81" s="31" t="s">
        <v>30</v>
      </c>
      <c r="K81" s="32"/>
      <c r="L81" s="33"/>
      <c r="M81" s="8"/>
      <c r="N81" s="34"/>
      <c r="O81" s="34"/>
      <c r="P81" s="34"/>
      <c r="Q81" s="34"/>
      <c r="R81" s="35"/>
      <c r="S81" s="10"/>
      <c r="T81" s="10"/>
      <c r="U81" s="10"/>
      <c r="V81" s="10"/>
      <c r="W81" s="10"/>
      <c r="X81" s="10"/>
      <c r="Y81" s="10"/>
      <c r="Z81" s="10"/>
      <c r="AA81" s="10"/>
      <c r="AB81" s="10"/>
      <c r="AC81" s="10"/>
      <c r="AD81" s="10"/>
      <c r="AE81" s="10"/>
      <c r="AF81" s="10"/>
      <c r="AG81" s="10"/>
      <c r="AH81" s="10"/>
      <c r="AI81" s="10"/>
      <c r="AJ81" s="10"/>
      <c r="AK81" s="10"/>
      <c r="AL81" s="10"/>
    </row>
    <row r="82" spans="1:38" ht="14.65" customHeight="1">
      <c r="A82" s="257" t="s">
        <v>86</v>
      </c>
      <c r="B82" s="257"/>
      <c r="C82" s="257"/>
      <c r="D82" s="257"/>
      <c r="E82" s="257"/>
      <c r="F82" s="257"/>
      <c r="G82" s="257"/>
      <c r="H82" s="257"/>
      <c r="I82" s="257"/>
      <c r="J82" s="257"/>
      <c r="K82" s="36"/>
      <c r="L82" s="7"/>
      <c r="M82" s="8"/>
      <c r="N82" s="8"/>
      <c r="O82" s="9"/>
      <c r="P82" s="8"/>
      <c r="Q82" s="8"/>
      <c r="R82" s="35"/>
      <c r="S82" s="15"/>
      <c r="T82" s="15"/>
      <c r="U82" s="15"/>
      <c r="V82" s="15"/>
      <c r="W82" s="15"/>
      <c r="X82" s="15"/>
      <c r="Y82" s="15"/>
      <c r="Z82" s="15"/>
      <c r="AA82" s="15"/>
      <c r="AB82" s="15"/>
      <c r="AC82" s="15"/>
      <c r="AD82" s="15"/>
      <c r="AE82" s="15"/>
      <c r="AF82" s="15"/>
      <c r="AG82" s="15"/>
      <c r="AH82" s="15"/>
      <c r="AI82" s="15"/>
      <c r="AJ82" s="15"/>
      <c r="AK82" s="15"/>
      <c r="AL82" s="15"/>
    </row>
    <row r="83" spans="1:38" s="1" customFormat="1" ht="41.25" customHeight="1">
      <c r="A83" s="38" t="s">
        <v>1</v>
      </c>
      <c r="B83" s="38" t="s">
        <v>2</v>
      </c>
      <c r="C83" s="38" t="s">
        <v>3</v>
      </c>
      <c r="D83" s="38" t="s">
        <v>4</v>
      </c>
      <c r="E83" s="38" t="s">
        <v>5</v>
      </c>
      <c r="F83" s="38" t="s">
        <v>6</v>
      </c>
      <c r="G83" s="38" t="s">
        <v>7</v>
      </c>
      <c r="H83" s="38" t="s">
        <v>8</v>
      </c>
      <c r="I83" s="38" t="s">
        <v>9</v>
      </c>
      <c r="J83" s="39" t="s">
        <v>2</v>
      </c>
      <c r="K83" s="38" t="s">
        <v>3</v>
      </c>
      <c r="L83" s="38" t="s">
        <v>4</v>
      </c>
      <c r="M83" s="38" t="s">
        <v>5</v>
      </c>
      <c r="N83" s="38" t="s">
        <v>6</v>
      </c>
      <c r="O83" s="38" t="s">
        <v>281</v>
      </c>
      <c r="P83" s="38" t="s">
        <v>8</v>
      </c>
      <c r="Q83" s="38" t="s">
        <v>9</v>
      </c>
      <c r="R83" s="14" t="s">
        <v>10</v>
      </c>
      <c r="S83" s="15"/>
      <c r="T83" s="15"/>
      <c r="U83" s="15"/>
      <c r="V83" s="15"/>
      <c r="W83" s="15"/>
      <c r="X83" s="15"/>
      <c r="Y83" s="15"/>
      <c r="Z83" s="15"/>
      <c r="AA83" s="15"/>
      <c r="AB83" s="15"/>
      <c r="AC83" s="15"/>
      <c r="AD83" s="15"/>
      <c r="AE83" s="15"/>
      <c r="AF83" s="15"/>
      <c r="AG83" s="15"/>
      <c r="AH83" s="15"/>
      <c r="AI83" s="15"/>
      <c r="AJ83" s="15"/>
      <c r="AK83" s="15"/>
      <c r="AL83" s="15"/>
    </row>
    <row r="84" spans="1:38" s="11" customFormat="1" ht="118.15" customHeight="1">
      <c r="A84" s="16">
        <v>1</v>
      </c>
      <c r="B84" s="52"/>
      <c r="C84" s="52"/>
      <c r="D84" s="52"/>
      <c r="E84" s="52"/>
      <c r="F84" s="52"/>
      <c r="G84" s="52"/>
      <c r="H84" s="52"/>
      <c r="I84" s="103"/>
      <c r="J84" s="104" t="s">
        <v>87</v>
      </c>
      <c r="K84" s="105" t="s">
        <v>88</v>
      </c>
      <c r="L84" s="26">
        <v>170</v>
      </c>
      <c r="M84" s="106"/>
      <c r="N84" s="107"/>
      <c r="O84" s="108"/>
      <c r="P84" s="107"/>
      <c r="Q84" s="107"/>
      <c r="R84" s="54"/>
      <c r="S84" s="10"/>
      <c r="T84" s="10"/>
      <c r="U84" s="10"/>
      <c r="V84" s="10"/>
      <c r="W84" s="10"/>
      <c r="X84" s="10"/>
      <c r="Y84" s="10"/>
      <c r="Z84" s="10"/>
      <c r="AA84" s="10"/>
      <c r="AB84" s="10"/>
      <c r="AC84" s="10"/>
      <c r="AD84" s="10"/>
      <c r="AE84" s="10"/>
      <c r="AF84" s="10"/>
      <c r="AG84" s="10"/>
      <c r="AH84" s="10"/>
      <c r="AI84" s="10"/>
      <c r="AJ84" s="10"/>
      <c r="AK84" s="10"/>
      <c r="AL84" s="10"/>
    </row>
    <row r="85" spans="1:38" s="11" customFormat="1" ht="113.85" customHeight="1">
      <c r="A85" s="16">
        <v>2</v>
      </c>
      <c r="B85" s="109"/>
      <c r="C85" s="109"/>
      <c r="D85" s="109"/>
      <c r="E85" s="109"/>
      <c r="F85" s="109"/>
      <c r="G85" s="109"/>
      <c r="H85" s="109"/>
      <c r="I85" s="110"/>
      <c r="J85" s="104" t="s">
        <v>87</v>
      </c>
      <c r="K85" s="105" t="s">
        <v>36</v>
      </c>
      <c r="L85" s="26">
        <v>100</v>
      </c>
      <c r="M85" s="111"/>
      <c r="N85" s="107"/>
      <c r="O85" s="108"/>
      <c r="P85" s="107"/>
      <c r="Q85" s="107"/>
      <c r="R85" s="54"/>
      <c r="S85" s="10"/>
      <c r="T85" s="10"/>
      <c r="U85" s="10"/>
      <c r="V85" s="10"/>
      <c r="W85" s="10"/>
      <c r="X85" s="10"/>
      <c r="Y85" s="10"/>
      <c r="Z85" s="10"/>
      <c r="AA85" s="10"/>
      <c r="AB85" s="10"/>
      <c r="AC85" s="10"/>
      <c r="AD85" s="10"/>
      <c r="AE85" s="10"/>
      <c r="AF85" s="10"/>
      <c r="AG85" s="10"/>
      <c r="AH85" s="10"/>
      <c r="AI85" s="10"/>
      <c r="AJ85" s="10"/>
      <c r="AK85" s="10"/>
      <c r="AL85" s="10"/>
    </row>
    <row r="86" spans="1:38" s="11" customFormat="1" ht="89.65" customHeight="1">
      <c r="A86" s="112">
        <v>3</v>
      </c>
      <c r="B86" s="30"/>
      <c r="C86" s="30"/>
      <c r="D86" s="30"/>
      <c r="E86" s="30"/>
      <c r="F86" s="30"/>
      <c r="G86" s="30"/>
      <c r="H86" s="30"/>
      <c r="I86" s="113"/>
      <c r="J86" s="114" t="s">
        <v>89</v>
      </c>
      <c r="K86" s="241" t="s">
        <v>90</v>
      </c>
      <c r="L86" s="102">
        <v>5</v>
      </c>
      <c r="M86" s="115"/>
      <c r="N86" s="107"/>
      <c r="O86" s="116"/>
      <c r="P86" s="115"/>
      <c r="Q86" s="107"/>
      <c r="R86" s="54"/>
      <c r="S86" s="10"/>
      <c r="T86" s="10"/>
      <c r="U86" s="10"/>
      <c r="V86" s="10"/>
      <c r="W86" s="10"/>
      <c r="X86" s="10"/>
      <c r="Y86" s="10"/>
      <c r="Z86" s="10"/>
      <c r="AA86" s="10"/>
      <c r="AB86" s="10"/>
      <c r="AC86" s="10"/>
      <c r="AD86" s="10"/>
      <c r="AE86" s="10"/>
      <c r="AF86" s="10"/>
      <c r="AG86" s="10"/>
      <c r="AH86" s="10"/>
      <c r="AI86" s="10"/>
      <c r="AJ86" s="10"/>
      <c r="AK86" s="10"/>
      <c r="AL86" s="10"/>
    </row>
    <row r="87" spans="1:38" s="11" customFormat="1" ht="26.65" customHeight="1">
      <c r="A87" s="112"/>
      <c r="B87" s="30"/>
      <c r="C87" s="30"/>
      <c r="D87" s="30"/>
      <c r="E87" s="30"/>
      <c r="F87" s="30"/>
      <c r="G87" s="30"/>
      <c r="H87" s="30"/>
      <c r="I87" s="113"/>
      <c r="J87" s="240" t="s">
        <v>30</v>
      </c>
      <c r="K87" s="117"/>
      <c r="L87" s="33"/>
      <c r="M87" s="34"/>
      <c r="N87" s="118"/>
      <c r="O87" s="29"/>
      <c r="P87" s="41"/>
      <c r="Q87" s="118"/>
      <c r="R87" s="119"/>
      <c r="S87" s="10"/>
      <c r="T87" s="10"/>
      <c r="U87" s="10"/>
      <c r="V87" s="10"/>
      <c r="W87" s="10"/>
      <c r="X87" s="10"/>
      <c r="Y87" s="10"/>
      <c r="Z87" s="10"/>
      <c r="AA87" s="10"/>
      <c r="AB87" s="10"/>
      <c r="AC87" s="10"/>
      <c r="AD87" s="10"/>
      <c r="AE87" s="10"/>
      <c r="AF87" s="10"/>
      <c r="AG87" s="10"/>
      <c r="AH87" s="10"/>
      <c r="AI87" s="10"/>
      <c r="AJ87" s="10"/>
      <c r="AK87" s="10"/>
      <c r="AL87" s="10"/>
    </row>
    <row r="88" spans="1:38" s="1" customFormat="1" ht="14.65" customHeight="1">
      <c r="A88" s="257" t="s">
        <v>91</v>
      </c>
      <c r="B88" s="257"/>
      <c r="C88" s="257"/>
      <c r="D88" s="257"/>
      <c r="E88" s="257"/>
      <c r="F88" s="257"/>
      <c r="G88" s="257"/>
      <c r="H88" s="257"/>
      <c r="I88" s="257"/>
      <c r="J88" s="257"/>
      <c r="K88" s="36"/>
      <c r="L88" s="7"/>
      <c r="M88" s="8"/>
      <c r="N88" s="8"/>
      <c r="O88" s="9"/>
      <c r="P88" s="8"/>
      <c r="Q88" s="8"/>
      <c r="R88" s="35"/>
      <c r="S88" s="15"/>
      <c r="T88" s="15"/>
      <c r="U88" s="15"/>
      <c r="V88" s="15"/>
      <c r="W88" s="15"/>
      <c r="X88" s="15"/>
      <c r="Y88" s="15"/>
      <c r="Z88" s="15"/>
      <c r="AA88" s="15"/>
      <c r="AB88" s="15"/>
      <c r="AC88" s="15"/>
      <c r="AD88" s="15"/>
      <c r="AE88" s="15"/>
      <c r="AF88" s="15"/>
      <c r="AG88" s="15"/>
      <c r="AH88" s="15"/>
      <c r="AI88" s="15"/>
      <c r="AJ88" s="15"/>
      <c r="AK88" s="15"/>
      <c r="AL88" s="15"/>
    </row>
    <row r="89" spans="1:38" s="1" customFormat="1" ht="56.85" customHeight="1">
      <c r="A89" s="38" t="s">
        <v>1</v>
      </c>
      <c r="B89" s="38" t="s">
        <v>2</v>
      </c>
      <c r="C89" s="38" t="s">
        <v>3</v>
      </c>
      <c r="D89" s="38" t="s">
        <v>4</v>
      </c>
      <c r="E89" s="38" t="s">
        <v>5</v>
      </c>
      <c r="F89" s="38" t="s">
        <v>6</v>
      </c>
      <c r="G89" s="38" t="s">
        <v>7</v>
      </c>
      <c r="H89" s="38" t="s">
        <v>8</v>
      </c>
      <c r="I89" s="38" t="s">
        <v>9</v>
      </c>
      <c r="J89" s="39" t="s">
        <v>2</v>
      </c>
      <c r="K89" s="38" t="s">
        <v>3</v>
      </c>
      <c r="L89" s="38" t="s">
        <v>4</v>
      </c>
      <c r="M89" s="38" t="s">
        <v>5</v>
      </c>
      <c r="N89" s="38" t="s">
        <v>6</v>
      </c>
      <c r="O89" s="38" t="s">
        <v>281</v>
      </c>
      <c r="P89" s="38" t="s">
        <v>8</v>
      </c>
      <c r="Q89" s="38" t="s">
        <v>9</v>
      </c>
      <c r="R89" s="14" t="s">
        <v>10</v>
      </c>
      <c r="S89" s="15"/>
      <c r="T89" s="15"/>
      <c r="U89" s="15"/>
      <c r="V89" s="15"/>
      <c r="W89" s="15"/>
      <c r="X89" s="15"/>
      <c r="Y89" s="15"/>
      <c r="Z89" s="15"/>
      <c r="AA89" s="15"/>
      <c r="AB89" s="15"/>
      <c r="AC89" s="15"/>
      <c r="AD89" s="15"/>
      <c r="AE89" s="15"/>
      <c r="AF89" s="15"/>
      <c r="AG89" s="15"/>
      <c r="AH89" s="15"/>
      <c r="AI89" s="15"/>
      <c r="AJ89" s="15"/>
      <c r="AK89" s="15"/>
      <c r="AL89" s="15"/>
    </row>
    <row r="90" spans="1:38" s="11" customFormat="1" ht="69.95" customHeight="1">
      <c r="A90" s="16">
        <v>1</v>
      </c>
      <c r="B90" s="52"/>
      <c r="C90" s="52"/>
      <c r="D90" s="52"/>
      <c r="E90" s="52"/>
      <c r="F90" s="52"/>
      <c r="G90" s="52"/>
      <c r="H90" s="52"/>
      <c r="I90" s="52"/>
      <c r="J90" s="120" t="s">
        <v>92</v>
      </c>
      <c r="K90" s="98" t="s">
        <v>93</v>
      </c>
      <c r="L90" s="121">
        <v>40</v>
      </c>
      <c r="M90" s="98"/>
      <c r="N90" s="115"/>
      <c r="O90" s="116"/>
      <c r="P90" s="115"/>
      <c r="Q90" s="115"/>
      <c r="R90" s="122"/>
      <c r="S90" s="10"/>
      <c r="T90" s="10"/>
      <c r="U90" s="10"/>
      <c r="V90" s="10"/>
      <c r="W90" s="10"/>
      <c r="X90" s="10"/>
      <c r="Y90" s="10"/>
      <c r="Z90" s="10"/>
      <c r="AA90" s="10"/>
      <c r="AB90" s="10"/>
      <c r="AC90" s="10"/>
      <c r="AD90" s="10"/>
      <c r="AE90" s="10"/>
      <c r="AF90" s="10"/>
      <c r="AG90" s="10"/>
      <c r="AH90" s="10"/>
      <c r="AI90" s="10"/>
      <c r="AJ90" s="10"/>
      <c r="AK90" s="10"/>
      <c r="AL90" s="10"/>
    </row>
    <row r="91" spans="1:38" s="11" customFormat="1" ht="14.65" customHeight="1">
      <c r="A91" s="72"/>
      <c r="B91" s="72"/>
      <c r="C91" s="72"/>
      <c r="D91" s="72"/>
      <c r="E91" s="72"/>
      <c r="F91" s="72"/>
      <c r="G91" s="72"/>
      <c r="H91" s="72"/>
      <c r="I91" s="72"/>
      <c r="J91" s="73" t="s">
        <v>30</v>
      </c>
      <c r="K91" s="74"/>
      <c r="L91" s="75"/>
      <c r="M91" s="76"/>
      <c r="N91" s="118"/>
      <c r="O91" s="118"/>
      <c r="P91" s="118"/>
      <c r="Q91" s="118"/>
      <c r="R91" s="44"/>
      <c r="S91" s="10"/>
      <c r="T91" s="10"/>
      <c r="U91" s="10"/>
      <c r="V91" s="10"/>
      <c r="W91" s="10"/>
      <c r="X91" s="10"/>
      <c r="Y91" s="10"/>
      <c r="Z91" s="10"/>
      <c r="AA91" s="10"/>
      <c r="AB91" s="10"/>
      <c r="AC91" s="10"/>
      <c r="AD91" s="10"/>
      <c r="AE91" s="10"/>
      <c r="AF91" s="10"/>
      <c r="AG91" s="10"/>
      <c r="AH91" s="10"/>
      <c r="AI91" s="10"/>
      <c r="AJ91" s="10"/>
      <c r="AK91" s="10"/>
      <c r="AL91" s="10"/>
    </row>
    <row r="92" spans="1:38" s="1" customFormat="1" ht="14.65" customHeight="1">
      <c r="A92" s="257" t="s">
        <v>94</v>
      </c>
      <c r="B92" s="257"/>
      <c r="C92" s="257"/>
      <c r="D92" s="257"/>
      <c r="E92" s="257"/>
      <c r="F92" s="257"/>
      <c r="G92" s="257"/>
      <c r="H92" s="257"/>
      <c r="I92" s="257"/>
      <c r="J92" s="257"/>
      <c r="K92" s="36"/>
      <c r="L92" s="7"/>
      <c r="M92" s="8"/>
      <c r="N92" s="8"/>
      <c r="O92" s="9"/>
      <c r="P92" s="8"/>
      <c r="Q92" s="8"/>
      <c r="R92" s="35"/>
      <c r="S92" s="15"/>
      <c r="T92" s="15"/>
      <c r="U92" s="15"/>
      <c r="V92" s="15"/>
      <c r="W92" s="15"/>
      <c r="X92" s="15"/>
      <c r="Y92" s="15"/>
      <c r="Z92" s="15"/>
      <c r="AA92" s="15"/>
      <c r="AB92" s="15"/>
      <c r="AC92" s="15"/>
      <c r="AD92" s="15"/>
      <c r="AE92" s="15"/>
      <c r="AF92" s="15"/>
      <c r="AG92" s="15"/>
      <c r="AH92" s="15"/>
      <c r="AI92" s="15"/>
      <c r="AJ92" s="15"/>
      <c r="AK92" s="15"/>
      <c r="AL92" s="15"/>
    </row>
    <row r="93" spans="1:38" s="1" customFormat="1" ht="47.65" customHeight="1">
      <c r="A93" s="38" t="s">
        <v>1</v>
      </c>
      <c r="B93" s="38" t="s">
        <v>2</v>
      </c>
      <c r="C93" s="38" t="s">
        <v>3</v>
      </c>
      <c r="D93" s="38" t="s">
        <v>4</v>
      </c>
      <c r="E93" s="38" t="s">
        <v>5</v>
      </c>
      <c r="F93" s="38" t="s">
        <v>6</v>
      </c>
      <c r="G93" s="38" t="s">
        <v>7</v>
      </c>
      <c r="H93" s="38" t="s">
        <v>8</v>
      </c>
      <c r="I93" s="38" t="s">
        <v>9</v>
      </c>
      <c r="J93" s="39" t="s">
        <v>2</v>
      </c>
      <c r="K93" s="38" t="s">
        <v>3</v>
      </c>
      <c r="L93" s="38" t="s">
        <v>4</v>
      </c>
      <c r="M93" s="38" t="s">
        <v>5</v>
      </c>
      <c r="N93" s="38" t="s">
        <v>6</v>
      </c>
      <c r="O93" s="38" t="s">
        <v>281</v>
      </c>
      <c r="P93" s="38" t="s">
        <v>8</v>
      </c>
      <c r="Q93" s="38" t="s">
        <v>9</v>
      </c>
      <c r="R93" s="14" t="s">
        <v>10</v>
      </c>
      <c r="S93" s="15"/>
      <c r="T93" s="15"/>
      <c r="U93" s="15"/>
      <c r="V93" s="15"/>
      <c r="W93" s="15"/>
      <c r="X93" s="15"/>
      <c r="Y93" s="15"/>
      <c r="Z93" s="15"/>
      <c r="AA93" s="15"/>
      <c r="AB93" s="15"/>
      <c r="AC93" s="15"/>
      <c r="AD93" s="15"/>
      <c r="AE93" s="15"/>
      <c r="AF93" s="15"/>
      <c r="AG93" s="15"/>
      <c r="AH93" s="15"/>
      <c r="AI93" s="15"/>
      <c r="AJ93" s="15"/>
      <c r="AK93" s="15"/>
      <c r="AL93" s="15"/>
    </row>
    <row r="94" spans="1:38" s="1" customFormat="1" ht="69.2" customHeight="1">
      <c r="A94" s="124">
        <v>1</v>
      </c>
      <c r="B94" s="38"/>
      <c r="C94" s="38"/>
      <c r="D94" s="38"/>
      <c r="E94" s="38"/>
      <c r="F94" s="38"/>
      <c r="G94" s="38"/>
      <c r="H94" s="38"/>
      <c r="I94" s="38"/>
      <c r="J94" s="246" t="s">
        <v>95</v>
      </c>
      <c r="K94" s="124" t="s">
        <v>96</v>
      </c>
      <c r="L94" s="124">
        <v>10</v>
      </c>
      <c r="M94" s="124"/>
      <c r="N94" s="115"/>
      <c r="O94" s="116"/>
      <c r="P94" s="115"/>
      <c r="Q94" s="115"/>
      <c r="R94" s="125"/>
      <c r="S94" s="15"/>
      <c r="T94" s="15"/>
      <c r="U94" s="15"/>
      <c r="V94" s="15"/>
      <c r="W94" s="15"/>
      <c r="X94" s="15"/>
      <c r="Y94" s="15"/>
      <c r="Z94" s="15"/>
      <c r="AA94" s="15"/>
      <c r="AB94" s="15"/>
      <c r="AC94" s="15"/>
      <c r="AD94" s="15"/>
      <c r="AE94" s="15"/>
      <c r="AF94" s="15"/>
      <c r="AG94" s="15"/>
      <c r="AH94" s="15"/>
      <c r="AI94" s="15"/>
      <c r="AJ94" s="15"/>
      <c r="AK94" s="15"/>
      <c r="AL94" s="15"/>
    </row>
    <row r="95" spans="1:38" s="11" customFormat="1" ht="14.85" customHeight="1">
      <c r="A95" s="30"/>
      <c r="B95" s="30"/>
      <c r="C95" s="30"/>
      <c r="D95" s="30"/>
      <c r="E95" s="30"/>
      <c r="F95" s="30"/>
      <c r="G95" s="30"/>
      <c r="H95" s="30"/>
      <c r="I95" s="30"/>
      <c r="J95" s="242" t="s">
        <v>97</v>
      </c>
      <c r="K95" s="243"/>
      <c r="L95" s="244"/>
      <c r="M95" s="245"/>
      <c r="N95" s="34"/>
      <c r="O95" s="34"/>
      <c r="P95" s="34"/>
      <c r="Q95" s="34"/>
      <c r="R95" s="35"/>
      <c r="S95" s="10"/>
      <c r="T95" s="10"/>
      <c r="U95" s="10"/>
      <c r="V95" s="10"/>
      <c r="W95" s="10"/>
      <c r="X95" s="10"/>
      <c r="Y95" s="10"/>
      <c r="Z95" s="10"/>
      <c r="AA95" s="10"/>
      <c r="AB95" s="10"/>
      <c r="AC95" s="10"/>
      <c r="AD95" s="10"/>
      <c r="AE95" s="10"/>
      <c r="AF95" s="10"/>
      <c r="AG95" s="10"/>
      <c r="AH95" s="10"/>
      <c r="AI95" s="10"/>
      <c r="AJ95" s="10"/>
      <c r="AK95" s="10"/>
      <c r="AL95" s="10"/>
    </row>
    <row r="96" spans="1:38" ht="14.65" customHeight="1">
      <c r="A96" s="257" t="s">
        <v>98</v>
      </c>
      <c r="B96" s="257"/>
      <c r="C96" s="257"/>
      <c r="D96" s="257"/>
      <c r="E96" s="257"/>
      <c r="F96" s="257"/>
      <c r="G96" s="257"/>
      <c r="H96" s="257"/>
      <c r="I96" s="257"/>
      <c r="J96" s="257"/>
      <c r="K96" s="36"/>
      <c r="L96" s="7"/>
      <c r="M96" s="8"/>
      <c r="N96" s="8"/>
      <c r="O96" s="9"/>
      <c r="P96" s="8"/>
      <c r="Q96" s="8"/>
      <c r="R96" s="35"/>
      <c r="S96" s="15"/>
      <c r="T96" s="15"/>
      <c r="U96" s="15"/>
      <c r="V96" s="15"/>
      <c r="W96" s="15"/>
      <c r="X96" s="15"/>
      <c r="Y96" s="15"/>
      <c r="Z96" s="15"/>
      <c r="AA96" s="15"/>
      <c r="AB96" s="15"/>
      <c r="AC96" s="15"/>
      <c r="AD96" s="15"/>
      <c r="AE96" s="15"/>
      <c r="AF96" s="15"/>
      <c r="AG96" s="15"/>
      <c r="AH96" s="15"/>
      <c r="AI96" s="15"/>
      <c r="AJ96" s="15"/>
      <c r="AK96" s="15"/>
      <c r="AL96" s="15"/>
    </row>
    <row r="97" spans="1:38" s="1" customFormat="1" ht="37.35" customHeight="1">
      <c r="A97" s="38" t="s">
        <v>1</v>
      </c>
      <c r="B97" s="38" t="s">
        <v>2</v>
      </c>
      <c r="C97" s="38" t="s">
        <v>3</v>
      </c>
      <c r="D97" s="38" t="s">
        <v>4</v>
      </c>
      <c r="E97" s="38" t="s">
        <v>5</v>
      </c>
      <c r="F97" s="38" t="s">
        <v>6</v>
      </c>
      <c r="G97" s="38" t="s">
        <v>7</v>
      </c>
      <c r="H97" s="38" t="s">
        <v>8</v>
      </c>
      <c r="I97" s="38" t="s">
        <v>9</v>
      </c>
      <c r="J97" s="39" t="s">
        <v>2</v>
      </c>
      <c r="K97" s="38" t="s">
        <v>3</v>
      </c>
      <c r="L97" s="38" t="s">
        <v>4</v>
      </c>
      <c r="M97" s="38" t="s">
        <v>5</v>
      </c>
      <c r="N97" s="38" t="s">
        <v>6</v>
      </c>
      <c r="O97" s="38" t="s">
        <v>281</v>
      </c>
      <c r="P97" s="38" t="s">
        <v>8</v>
      </c>
      <c r="Q97" s="38" t="s">
        <v>9</v>
      </c>
      <c r="R97" s="14" t="s">
        <v>10</v>
      </c>
      <c r="S97" s="15"/>
      <c r="T97" s="15"/>
      <c r="U97" s="15"/>
      <c r="V97" s="15"/>
      <c r="W97" s="15"/>
      <c r="X97" s="15"/>
      <c r="Y97" s="15"/>
      <c r="Z97" s="15"/>
      <c r="AA97" s="15"/>
      <c r="AB97" s="15"/>
      <c r="AC97" s="15"/>
      <c r="AD97" s="15"/>
      <c r="AE97" s="15"/>
      <c r="AF97" s="15"/>
      <c r="AG97" s="15"/>
      <c r="AH97" s="15"/>
      <c r="AI97" s="15"/>
      <c r="AJ97" s="15"/>
      <c r="AK97" s="15"/>
      <c r="AL97" s="15"/>
    </row>
    <row r="98" spans="1:38" s="1" customFormat="1" ht="104.25" customHeight="1">
      <c r="A98" s="126">
        <v>1</v>
      </c>
      <c r="B98" s="100"/>
      <c r="C98" s="100"/>
      <c r="D98" s="100"/>
      <c r="E98" s="100"/>
      <c r="F98" s="100"/>
      <c r="G98" s="100"/>
      <c r="H98" s="100"/>
      <c r="I98" s="100"/>
      <c r="J98" s="127" t="s">
        <v>99</v>
      </c>
      <c r="K98" s="65" t="s">
        <v>100</v>
      </c>
      <c r="L98" s="65">
        <v>220</v>
      </c>
      <c r="M98" s="128"/>
      <c r="N98" s="129"/>
      <c r="O98" s="130"/>
      <c r="P98" s="131"/>
      <c r="Q98" s="129"/>
      <c r="R98" s="132"/>
      <c r="S98" s="15"/>
      <c r="T98" s="15"/>
      <c r="U98" s="15"/>
      <c r="V98" s="15"/>
      <c r="W98" s="15"/>
      <c r="X98" s="15"/>
      <c r="Y98" s="15"/>
      <c r="Z98" s="15"/>
      <c r="AA98" s="15"/>
      <c r="AB98" s="15"/>
      <c r="AC98" s="15"/>
      <c r="AD98" s="15"/>
      <c r="AE98" s="15"/>
      <c r="AF98" s="15"/>
      <c r="AG98" s="15"/>
      <c r="AH98" s="15"/>
      <c r="AI98" s="15"/>
      <c r="AJ98" s="15"/>
      <c r="AK98" s="15"/>
      <c r="AL98" s="15"/>
    </row>
    <row r="99" spans="1:38" s="1" customFormat="1" ht="97.15" customHeight="1">
      <c r="A99" s="126">
        <v>2</v>
      </c>
      <c r="B99" s="100"/>
      <c r="C99" s="100"/>
      <c r="D99" s="100"/>
      <c r="E99" s="100"/>
      <c r="F99" s="100"/>
      <c r="G99" s="100"/>
      <c r="H99" s="100"/>
      <c r="I99" s="100"/>
      <c r="J99" s="127" t="s">
        <v>99</v>
      </c>
      <c r="K99" s="65" t="s">
        <v>101</v>
      </c>
      <c r="L99" s="65">
        <v>10</v>
      </c>
      <c r="M99" s="128"/>
      <c r="N99" s="129"/>
      <c r="O99" s="130"/>
      <c r="P99" s="131"/>
      <c r="Q99" s="129"/>
      <c r="R99" s="132"/>
      <c r="S99" s="15"/>
      <c r="T99" s="15"/>
      <c r="U99" s="15"/>
      <c r="V99" s="15"/>
      <c r="W99" s="15"/>
      <c r="X99" s="15"/>
      <c r="Y99" s="15"/>
      <c r="Z99" s="15"/>
      <c r="AA99" s="15"/>
      <c r="AB99" s="15"/>
      <c r="AC99" s="15"/>
      <c r="AD99" s="15"/>
      <c r="AE99" s="15"/>
      <c r="AF99" s="15"/>
      <c r="AG99" s="15"/>
      <c r="AH99" s="15"/>
      <c r="AI99" s="15"/>
      <c r="AJ99" s="15"/>
      <c r="AK99" s="15"/>
      <c r="AL99" s="15"/>
    </row>
    <row r="100" spans="1:38" s="1" customFormat="1" ht="36.200000000000003" customHeight="1">
      <c r="A100" s="126">
        <v>3</v>
      </c>
      <c r="B100" s="100"/>
      <c r="C100" s="100"/>
      <c r="D100" s="100"/>
      <c r="E100" s="100"/>
      <c r="F100" s="100"/>
      <c r="G100" s="100"/>
      <c r="H100" s="100"/>
      <c r="I100" s="100"/>
      <c r="J100" s="133" t="s">
        <v>102</v>
      </c>
      <c r="K100" s="54" t="s">
        <v>75</v>
      </c>
      <c r="L100" s="102">
        <v>4</v>
      </c>
      <c r="M100" s="134"/>
      <c r="N100" s="129"/>
      <c r="O100" s="136"/>
      <c r="P100" s="137"/>
      <c r="Q100" s="135"/>
      <c r="R100" s="132"/>
      <c r="S100" s="15"/>
      <c r="T100" s="15"/>
      <c r="U100" s="15"/>
      <c r="V100" s="15"/>
      <c r="W100" s="15"/>
      <c r="X100" s="15"/>
      <c r="Y100" s="15"/>
      <c r="Z100" s="15"/>
      <c r="AA100" s="15"/>
      <c r="AB100" s="15"/>
      <c r="AC100" s="15"/>
      <c r="AD100" s="15"/>
      <c r="AE100" s="15"/>
      <c r="AF100" s="15"/>
      <c r="AG100" s="15"/>
      <c r="AH100" s="15"/>
      <c r="AI100" s="15"/>
      <c r="AJ100" s="15"/>
      <c r="AK100" s="15"/>
      <c r="AL100" s="15"/>
    </row>
    <row r="101" spans="1:38" s="1" customFormat="1" ht="32.65" customHeight="1">
      <c r="A101" s="126">
        <v>4</v>
      </c>
      <c r="B101" s="100"/>
      <c r="C101" s="100"/>
      <c r="D101" s="100"/>
      <c r="E101" s="100"/>
      <c r="F101" s="100"/>
      <c r="G101" s="100"/>
      <c r="H101" s="100"/>
      <c r="I101" s="100"/>
      <c r="J101" s="133" t="s">
        <v>103</v>
      </c>
      <c r="K101" s="54" t="s">
        <v>75</v>
      </c>
      <c r="L101" s="102">
        <v>4</v>
      </c>
      <c r="M101" s="134"/>
      <c r="N101" s="129"/>
      <c r="O101" s="136"/>
      <c r="P101" s="137"/>
      <c r="Q101" s="135"/>
      <c r="R101" s="138"/>
      <c r="S101" s="15"/>
      <c r="T101" s="15"/>
      <c r="U101" s="15"/>
      <c r="V101" s="15"/>
      <c r="W101" s="15"/>
      <c r="X101" s="15"/>
      <c r="Y101" s="15"/>
      <c r="Z101" s="15"/>
      <c r="AA101" s="15"/>
      <c r="AB101" s="15"/>
      <c r="AC101" s="15"/>
      <c r="AD101" s="15"/>
      <c r="AE101" s="15"/>
      <c r="AF101" s="15"/>
      <c r="AG101" s="15"/>
      <c r="AH101" s="15"/>
      <c r="AI101" s="15"/>
      <c r="AJ101" s="15"/>
      <c r="AK101" s="15"/>
      <c r="AL101" s="15"/>
    </row>
    <row r="102" spans="1:38" s="1" customFormat="1" ht="30.75" customHeight="1">
      <c r="A102" s="126">
        <v>5</v>
      </c>
      <c r="B102" s="100"/>
      <c r="C102" s="100"/>
      <c r="D102" s="100"/>
      <c r="E102" s="100"/>
      <c r="F102" s="100"/>
      <c r="G102" s="100"/>
      <c r="H102" s="100"/>
      <c r="I102" s="100"/>
      <c r="J102" s="133" t="s">
        <v>104</v>
      </c>
      <c r="K102" s="54" t="s">
        <v>75</v>
      </c>
      <c r="L102" s="102">
        <v>4</v>
      </c>
      <c r="M102" s="134"/>
      <c r="N102" s="129"/>
      <c r="O102" s="136"/>
      <c r="P102" s="137"/>
      <c r="Q102" s="135"/>
      <c r="R102" s="138"/>
      <c r="S102" s="15"/>
      <c r="T102" s="15"/>
      <c r="U102" s="15"/>
      <c r="V102" s="15"/>
      <c r="W102" s="15"/>
      <c r="X102" s="15"/>
      <c r="Y102" s="15"/>
      <c r="Z102" s="15"/>
      <c r="AA102" s="15"/>
      <c r="AB102" s="15"/>
      <c r="AC102" s="15"/>
      <c r="AD102" s="15"/>
      <c r="AE102" s="15"/>
      <c r="AF102" s="15"/>
      <c r="AG102" s="15"/>
      <c r="AH102" s="15"/>
      <c r="AI102" s="15"/>
      <c r="AJ102" s="15"/>
      <c r="AK102" s="15"/>
      <c r="AL102" s="15"/>
    </row>
    <row r="103" spans="1:38" s="1" customFormat="1" ht="25.15" customHeight="1">
      <c r="A103" s="126">
        <v>6</v>
      </c>
      <c r="B103" s="100"/>
      <c r="C103" s="100"/>
      <c r="D103" s="100"/>
      <c r="E103" s="100"/>
      <c r="F103" s="100"/>
      <c r="G103" s="100"/>
      <c r="H103" s="100"/>
      <c r="I103" s="100"/>
      <c r="J103" s="133" t="s">
        <v>105</v>
      </c>
      <c r="K103" s="54" t="s">
        <v>75</v>
      </c>
      <c r="L103" s="102">
        <v>4</v>
      </c>
      <c r="M103" s="134"/>
      <c r="N103" s="129"/>
      <c r="O103" s="136"/>
      <c r="P103" s="137"/>
      <c r="Q103" s="135"/>
      <c r="R103" s="138"/>
      <c r="S103" s="15"/>
      <c r="T103" s="15"/>
      <c r="U103" s="15"/>
      <c r="V103" s="15"/>
      <c r="W103" s="15"/>
      <c r="X103" s="15"/>
      <c r="Y103" s="15"/>
      <c r="Z103" s="15"/>
      <c r="AA103" s="15"/>
      <c r="AB103" s="15"/>
      <c r="AC103" s="15"/>
      <c r="AD103" s="15"/>
      <c r="AE103" s="15"/>
      <c r="AF103" s="15"/>
      <c r="AG103" s="15"/>
      <c r="AH103" s="15"/>
      <c r="AI103" s="15"/>
      <c r="AJ103" s="15"/>
      <c r="AK103" s="15"/>
      <c r="AL103" s="15"/>
    </row>
    <row r="104" spans="1:38" s="1" customFormat="1" ht="26.1" customHeight="1">
      <c r="A104" s="126">
        <v>7</v>
      </c>
      <c r="B104" s="100"/>
      <c r="C104" s="100"/>
      <c r="D104" s="100"/>
      <c r="E104" s="100"/>
      <c r="F104" s="100"/>
      <c r="G104" s="100"/>
      <c r="H104" s="100"/>
      <c r="I104" s="100"/>
      <c r="J104" s="133" t="s">
        <v>106</v>
      </c>
      <c r="K104" s="105" t="s">
        <v>75</v>
      </c>
      <c r="L104" s="18">
        <v>2</v>
      </c>
      <c r="M104" s="105"/>
      <c r="N104" s="129"/>
      <c r="O104" s="136"/>
      <c r="P104" s="137"/>
      <c r="Q104" s="135"/>
      <c r="R104" s="138"/>
      <c r="S104" s="15"/>
      <c r="T104" s="15"/>
      <c r="U104" s="15"/>
      <c r="V104" s="15"/>
      <c r="W104" s="15"/>
      <c r="X104" s="15"/>
      <c r="Y104" s="15"/>
      <c r="Z104" s="15"/>
      <c r="AA104" s="15"/>
      <c r="AB104" s="15"/>
      <c r="AC104" s="15"/>
      <c r="AD104" s="15"/>
      <c r="AE104" s="15"/>
      <c r="AF104" s="15"/>
      <c r="AG104" s="15"/>
      <c r="AH104" s="15"/>
      <c r="AI104" s="15"/>
      <c r="AJ104" s="15"/>
      <c r="AK104" s="15"/>
      <c r="AL104" s="15"/>
    </row>
    <row r="105" spans="1:38" s="11" customFormat="1" ht="14.85" customHeight="1">
      <c r="A105" s="30"/>
      <c r="B105" s="30"/>
      <c r="C105" s="30"/>
      <c r="D105" s="30"/>
      <c r="E105" s="30"/>
      <c r="F105" s="30"/>
      <c r="G105" s="30"/>
      <c r="H105" s="30"/>
      <c r="I105" s="30"/>
      <c r="J105" s="31" t="s">
        <v>30</v>
      </c>
      <c r="K105" s="32"/>
      <c r="L105" s="33"/>
      <c r="M105" s="34"/>
      <c r="N105" s="34"/>
      <c r="O105" s="34"/>
      <c r="P105" s="34"/>
      <c r="Q105" s="34"/>
      <c r="R105" s="35"/>
      <c r="S105" s="10"/>
      <c r="T105" s="10"/>
      <c r="U105" s="10"/>
      <c r="V105" s="10"/>
      <c r="W105" s="10"/>
      <c r="X105" s="10"/>
      <c r="Y105" s="10"/>
      <c r="Z105" s="10"/>
      <c r="AA105" s="10"/>
      <c r="AB105" s="10"/>
      <c r="AC105" s="10"/>
      <c r="AD105" s="10"/>
      <c r="AE105" s="10"/>
      <c r="AF105" s="10"/>
      <c r="AG105" s="10"/>
      <c r="AH105" s="10"/>
      <c r="AI105" s="10"/>
      <c r="AJ105" s="10"/>
      <c r="AK105" s="10"/>
      <c r="AL105" s="10"/>
    </row>
    <row r="106" spans="1:38" s="1" customFormat="1" ht="14.65" customHeight="1">
      <c r="A106" s="257" t="s">
        <v>107</v>
      </c>
      <c r="B106" s="257"/>
      <c r="C106" s="257"/>
      <c r="D106" s="257"/>
      <c r="E106" s="257"/>
      <c r="F106" s="257"/>
      <c r="G106" s="257"/>
      <c r="H106" s="257"/>
      <c r="I106" s="257"/>
      <c r="J106" s="257"/>
      <c r="K106" s="36"/>
      <c r="L106" s="7"/>
      <c r="M106" s="8"/>
      <c r="N106" s="8"/>
      <c r="O106" s="9"/>
      <c r="P106" s="8"/>
      <c r="Q106" s="8"/>
      <c r="R106" s="35"/>
      <c r="S106" s="15"/>
      <c r="T106" s="15"/>
      <c r="U106" s="15"/>
      <c r="V106" s="15"/>
      <c r="W106" s="15"/>
      <c r="X106" s="15"/>
      <c r="Y106" s="15"/>
      <c r="Z106" s="15"/>
      <c r="AA106" s="15"/>
      <c r="AB106" s="15"/>
      <c r="AC106" s="15"/>
      <c r="AD106" s="15"/>
      <c r="AE106" s="15"/>
      <c r="AF106" s="15"/>
      <c r="AG106" s="15"/>
      <c r="AH106" s="15"/>
      <c r="AI106" s="15"/>
      <c r="AJ106" s="15"/>
      <c r="AK106" s="15"/>
      <c r="AL106" s="15"/>
    </row>
    <row r="107" spans="1:38" s="1" customFormat="1" ht="52.15" customHeight="1">
      <c r="A107" s="38" t="s">
        <v>1</v>
      </c>
      <c r="B107" s="38" t="s">
        <v>2</v>
      </c>
      <c r="C107" s="38" t="s">
        <v>3</v>
      </c>
      <c r="D107" s="38" t="s">
        <v>4</v>
      </c>
      <c r="E107" s="38" t="s">
        <v>5</v>
      </c>
      <c r="F107" s="38" t="s">
        <v>6</v>
      </c>
      <c r="G107" s="38" t="s">
        <v>7</v>
      </c>
      <c r="H107" s="38" t="s">
        <v>8</v>
      </c>
      <c r="I107" s="38" t="s">
        <v>9</v>
      </c>
      <c r="J107" s="39" t="s">
        <v>2</v>
      </c>
      <c r="K107" s="38" t="s">
        <v>3</v>
      </c>
      <c r="L107" s="38" t="s">
        <v>4</v>
      </c>
      <c r="M107" s="38" t="s">
        <v>5</v>
      </c>
      <c r="N107" s="38" t="s">
        <v>6</v>
      </c>
      <c r="O107" s="38" t="s">
        <v>281</v>
      </c>
      <c r="P107" s="38" t="s">
        <v>8</v>
      </c>
      <c r="Q107" s="38" t="s">
        <v>9</v>
      </c>
      <c r="R107" s="14" t="s">
        <v>10</v>
      </c>
      <c r="S107" s="15"/>
      <c r="T107" s="15"/>
      <c r="U107" s="15"/>
      <c r="V107" s="15"/>
      <c r="W107" s="15"/>
      <c r="X107" s="15"/>
      <c r="Y107" s="15"/>
      <c r="Z107" s="15"/>
      <c r="AA107" s="15"/>
      <c r="AB107" s="15"/>
      <c r="AC107" s="15"/>
      <c r="AD107" s="15"/>
      <c r="AE107" s="15"/>
      <c r="AF107" s="15"/>
      <c r="AG107" s="15"/>
      <c r="AH107" s="15"/>
      <c r="AI107" s="15"/>
      <c r="AJ107" s="15"/>
      <c r="AK107" s="15"/>
      <c r="AL107" s="15"/>
    </row>
    <row r="108" spans="1:38" s="1" customFormat="1" ht="106.7" customHeight="1">
      <c r="A108" s="123">
        <v>1</v>
      </c>
      <c r="B108" s="123"/>
      <c r="C108" s="123"/>
      <c r="D108" s="123"/>
      <c r="E108" s="123"/>
      <c r="F108" s="123"/>
      <c r="G108" s="123"/>
      <c r="H108" s="123"/>
      <c r="I108" s="123"/>
      <c r="J108" s="139" t="s">
        <v>108</v>
      </c>
      <c r="K108" s="124" t="s">
        <v>109</v>
      </c>
      <c r="L108" s="124">
        <v>600</v>
      </c>
      <c r="M108" s="123"/>
      <c r="N108" s="129"/>
      <c r="O108" s="130"/>
      <c r="P108" s="131"/>
      <c r="Q108" s="129"/>
      <c r="R108" s="140"/>
      <c r="S108" s="15"/>
      <c r="T108" s="15"/>
      <c r="U108" s="15"/>
      <c r="V108" s="15"/>
      <c r="W108" s="15"/>
      <c r="X108" s="15"/>
      <c r="Y108" s="15"/>
      <c r="Z108" s="15"/>
      <c r="AA108" s="15"/>
      <c r="AB108" s="15"/>
      <c r="AC108" s="15"/>
      <c r="AD108" s="15"/>
      <c r="AE108" s="15"/>
      <c r="AF108" s="15"/>
      <c r="AG108" s="15"/>
      <c r="AH108" s="15"/>
      <c r="AI108" s="15"/>
      <c r="AJ108" s="15"/>
      <c r="AK108" s="15"/>
      <c r="AL108" s="15"/>
    </row>
    <row r="109" spans="1:38" s="11" customFormat="1" ht="14.65" customHeight="1">
      <c r="A109" s="52"/>
      <c r="B109" s="52"/>
      <c r="C109" s="52"/>
      <c r="D109" s="52"/>
      <c r="E109" s="52"/>
      <c r="F109" s="52"/>
      <c r="G109" s="52"/>
      <c r="H109" s="52"/>
      <c r="I109" s="52"/>
      <c r="J109" s="31" t="s">
        <v>30</v>
      </c>
      <c r="K109" s="68"/>
      <c r="L109" s="141"/>
      <c r="M109" s="142"/>
      <c r="N109" s="34"/>
      <c r="O109" s="34"/>
      <c r="P109" s="34"/>
      <c r="Q109" s="34"/>
      <c r="R109" s="44"/>
      <c r="S109" s="10"/>
      <c r="T109" s="10"/>
      <c r="U109" s="10"/>
      <c r="V109" s="10"/>
      <c r="W109" s="10"/>
      <c r="X109" s="10"/>
      <c r="Y109" s="10"/>
      <c r="Z109" s="10"/>
      <c r="AA109" s="10"/>
      <c r="AB109" s="10"/>
      <c r="AC109" s="10"/>
      <c r="AD109" s="10"/>
      <c r="AE109" s="10"/>
      <c r="AF109" s="10"/>
      <c r="AG109" s="10"/>
      <c r="AH109" s="10"/>
      <c r="AI109" s="10"/>
      <c r="AJ109" s="10"/>
      <c r="AK109" s="10"/>
      <c r="AL109" s="10"/>
    </row>
    <row r="110" spans="1:38" s="1" customFormat="1" ht="14.65" customHeight="1">
      <c r="A110" s="257" t="s">
        <v>110</v>
      </c>
      <c r="B110" s="257"/>
      <c r="C110" s="257"/>
      <c r="D110" s="257"/>
      <c r="E110" s="257"/>
      <c r="F110" s="257"/>
      <c r="G110" s="257"/>
      <c r="H110" s="257"/>
      <c r="I110" s="257"/>
      <c r="J110" s="257"/>
      <c r="K110" s="36"/>
      <c r="L110" s="7"/>
      <c r="M110" s="8"/>
      <c r="N110" s="8"/>
      <c r="O110" s="9"/>
      <c r="P110" s="8"/>
      <c r="Q110" s="8"/>
      <c r="R110" s="35"/>
      <c r="S110" s="15"/>
      <c r="T110" s="15"/>
      <c r="U110" s="15"/>
      <c r="V110" s="15"/>
      <c r="W110" s="15"/>
      <c r="X110" s="15"/>
      <c r="Y110" s="15"/>
      <c r="Z110" s="15"/>
      <c r="AA110" s="15"/>
      <c r="AB110" s="15"/>
      <c r="AC110" s="15"/>
      <c r="AD110" s="15"/>
      <c r="AE110" s="15"/>
      <c r="AF110" s="15"/>
      <c r="AG110" s="15"/>
      <c r="AH110" s="15"/>
      <c r="AI110" s="15"/>
      <c r="AJ110" s="15"/>
      <c r="AK110" s="15"/>
      <c r="AL110" s="15"/>
    </row>
    <row r="111" spans="1:38" s="1" customFormat="1" ht="59.65" customHeight="1">
      <c r="A111" s="38" t="s">
        <v>1</v>
      </c>
      <c r="B111" s="38" t="s">
        <v>2</v>
      </c>
      <c r="C111" s="38" t="s">
        <v>3</v>
      </c>
      <c r="D111" s="38" t="s">
        <v>4</v>
      </c>
      <c r="E111" s="38" t="s">
        <v>5</v>
      </c>
      <c r="F111" s="38" t="s">
        <v>6</v>
      </c>
      <c r="G111" s="38" t="s">
        <v>7</v>
      </c>
      <c r="H111" s="38" t="s">
        <v>8</v>
      </c>
      <c r="I111" s="38" t="s">
        <v>9</v>
      </c>
      <c r="J111" s="39" t="s">
        <v>2</v>
      </c>
      <c r="K111" s="38" t="s">
        <v>3</v>
      </c>
      <c r="L111" s="38" t="s">
        <v>4</v>
      </c>
      <c r="M111" s="38" t="s">
        <v>5</v>
      </c>
      <c r="N111" s="38" t="s">
        <v>6</v>
      </c>
      <c r="O111" s="38" t="s">
        <v>281</v>
      </c>
      <c r="P111" s="38" t="s">
        <v>8</v>
      </c>
      <c r="Q111" s="38" t="s">
        <v>9</v>
      </c>
      <c r="R111" s="14" t="s">
        <v>10</v>
      </c>
      <c r="S111" s="15"/>
      <c r="T111" s="15"/>
      <c r="U111" s="15"/>
      <c r="V111" s="15"/>
      <c r="W111" s="15"/>
      <c r="X111" s="15"/>
      <c r="Y111" s="15"/>
      <c r="Z111" s="15"/>
      <c r="AA111" s="15"/>
      <c r="AB111" s="15"/>
      <c r="AC111" s="15"/>
      <c r="AD111" s="15"/>
      <c r="AE111" s="15"/>
      <c r="AF111" s="15"/>
      <c r="AG111" s="15"/>
      <c r="AH111" s="15"/>
      <c r="AI111" s="15"/>
      <c r="AJ111" s="15"/>
      <c r="AK111" s="15"/>
      <c r="AL111" s="15"/>
    </row>
    <row r="112" spans="1:38" s="11" customFormat="1" ht="80.25" customHeight="1">
      <c r="A112" s="16">
        <v>1</v>
      </c>
      <c r="B112" s="44"/>
      <c r="C112" s="44"/>
      <c r="D112" s="44"/>
      <c r="E112" s="44"/>
      <c r="F112" s="44"/>
      <c r="G112" s="44"/>
      <c r="H112" s="44"/>
      <c r="I112" s="44"/>
      <c r="J112" s="143" t="s">
        <v>111</v>
      </c>
      <c r="K112" s="18" t="s">
        <v>112</v>
      </c>
      <c r="L112" s="18">
        <v>120</v>
      </c>
      <c r="M112" s="144"/>
      <c r="N112" s="145"/>
      <c r="O112" s="62"/>
      <c r="P112" s="145"/>
      <c r="Q112" s="145"/>
      <c r="R112" s="58"/>
      <c r="S112" s="10"/>
      <c r="T112" s="10"/>
      <c r="U112" s="10"/>
      <c r="V112" s="10"/>
      <c r="W112" s="10"/>
      <c r="X112" s="10"/>
      <c r="Y112" s="10"/>
      <c r="Z112" s="10"/>
      <c r="AA112" s="10"/>
      <c r="AB112" s="10"/>
      <c r="AC112" s="10"/>
      <c r="AD112" s="10"/>
      <c r="AE112" s="10"/>
      <c r="AF112" s="10"/>
      <c r="AG112" s="10"/>
      <c r="AH112" s="10"/>
      <c r="AI112" s="10"/>
      <c r="AJ112" s="10"/>
      <c r="AK112" s="10"/>
      <c r="AL112" s="10"/>
    </row>
    <row r="113" spans="1:38" s="11" customFormat="1" ht="14.65" customHeight="1">
      <c r="A113" s="30"/>
      <c r="B113" s="30"/>
      <c r="C113" s="30"/>
      <c r="D113" s="30"/>
      <c r="E113" s="30"/>
      <c r="F113" s="30"/>
      <c r="G113" s="30"/>
      <c r="H113" s="30"/>
      <c r="I113" s="30"/>
      <c r="J113" s="146"/>
      <c r="K113" s="32"/>
      <c r="L113" s="33"/>
      <c r="M113" s="8"/>
      <c r="N113" s="34"/>
      <c r="O113" s="34"/>
      <c r="P113" s="34"/>
      <c r="Q113" s="34"/>
      <c r="R113" s="35"/>
      <c r="S113" s="10"/>
      <c r="T113" s="10"/>
      <c r="U113" s="10"/>
      <c r="V113" s="10"/>
      <c r="W113" s="10"/>
      <c r="X113" s="10"/>
      <c r="Y113" s="10"/>
      <c r="Z113" s="10"/>
      <c r="AA113" s="10"/>
      <c r="AB113" s="10"/>
      <c r="AC113" s="10"/>
      <c r="AD113" s="10"/>
      <c r="AE113" s="10"/>
      <c r="AF113" s="10"/>
      <c r="AG113" s="10"/>
      <c r="AH113" s="10"/>
      <c r="AI113" s="10"/>
      <c r="AJ113" s="10"/>
      <c r="AK113" s="10"/>
      <c r="AL113" s="10"/>
    </row>
    <row r="114" spans="1:38" s="1" customFormat="1" ht="14.65" customHeight="1">
      <c r="A114" s="257" t="s">
        <v>113</v>
      </c>
      <c r="B114" s="257"/>
      <c r="C114" s="257"/>
      <c r="D114" s="257"/>
      <c r="E114" s="257"/>
      <c r="F114" s="257"/>
      <c r="G114" s="257"/>
      <c r="H114" s="257"/>
      <c r="I114" s="257"/>
      <c r="J114" s="257" t="s">
        <v>114</v>
      </c>
      <c r="K114" s="36"/>
      <c r="L114" s="7"/>
      <c r="M114" s="8"/>
      <c r="N114" s="8"/>
      <c r="O114" s="9"/>
      <c r="P114" s="8"/>
      <c r="Q114" s="8"/>
      <c r="R114" s="35"/>
      <c r="S114" s="15"/>
      <c r="T114" s="15"/>
      <c r="U114" s="15"/>
      <c r="V114" s="15"/>
      <c r="W114" s="15"/>
      <c r="X114" s="15"/>
      <c r="Y114" s="15"/>
      <c r="Z114" s="15"/>
      <c r="AA114" s="15"/>
      <c r="AB114" s="15"/>
      <c r="AC114" s="15"/>
      <c r="AD114" s="15"/>
      <c r="AE114" s="15"/>
      <c r="AF114" s="15"/>
      <c r="AG114" s="15"/>
      <c r="AH114" s="15"/>
      <c r="AI114" s="15"/>
      <c r="AJ114" s="15"/>
      <c r="AK114" s="15"/>
      <c r="AL114" s="15"/>
    </row>
    <row r="115" spans="1:38" s="1" customFormat="1" ht="54.95" customHeight="1">
      <c r="A115" s="38" t="s">
        <v>1</v>
      </c>
      <c r="B115" s="38" t="s">
        <v>2</v>
      </c>
      <c r="C115" s="38" t="s">
        <v>3</v>
      </c>
      <c r="D115" s="38" t="s">
        <v>4</v>
      </c>
      <c r="E115" s="38" t="s">
        <v>5</v>
      </c>
      <c r="F115" s="38" t="s">
        <v>6</v>
      </c>
      <c r="G115" s="38" t="s">
        <v>7</v>
      </c>
      <c r="H115" s="38" t="s">
        <v>8</v>
      </c>
      <c r="I115" s="38" t="s">
        <v>9</v>
      </c>
      <c r="J115" s="147"/>
      <c r="K115" s="38" t="s">
        <v>3</v>
      </c>
      <c r="L115" s="38" t="s">
        <v>4</v>
      </c>
      <c r="M115" s="38" t="s">
        <v>5</v>
      </c>
      <c r="N115" s="38" t="s">
        <v>6</v>
      </c>
      <c r="O115" s="38" t="s">
        <v>281</v>
      </c>
      <c r="P115" s="38" t="s">
        <v>8</v>
      </c>
      <c r="Q115" s="38" t="s">
        <v>9</v>
      </c>
      <c r="R115" s="14" t="s">
        <v>10</v>
      </c>
      <c r="S115" s="15"/>
      <c r="T115" s="15"/>
      <c r="U115" s="15"/>
      <c r="V115" s="15"/>
      <c r="W115" s="15"/>
      <c r="X115" s="15"/>
      <c r="Y115" s="15"/>
      <c r="Z115" s="15"/>
      <c r="AA115" s="15"/>
      <c r="AB115" s="15"/>
      <c r="AC115" s="15"/>
      <c r="AD115" s="15"/>
      <c r="AE115" s="15"/>
      <c r="AF115" s="15"/>
      <c r="AG115" s="15"/>
      <c r="AH115" s="15"/>
      <c r="AI115" s="15"/>
      <c r="AJ115" s="15"/>
      <c r="AK115" s="15"/>
      <c r="AL115" s="15"/>
    </row>
    <row r="116" spans="1:38" s="11" customFormat="1" ht="63" customHeight="1">
      <c r="A116" s="16">
        <v>1</v>
      </c>
      <c r="B116" s="44"/>
      <c r="C116" s="44"/>
      <c r="D116" s="44"/>
      <c r="E116" s="44"/>
      <c r="F116" s="44"/>
      <c r="G116" s="44"/>
      <c r="H116" s="44"/>
      <c r="I116" s="44"/>
      <c r="J116" s="59" t="s">
        <v>115</v>
      </c>
      <c r="K116" s="148" t="s">
        <v>116</v>
      </c>
      <c r="L116" s="26">
        <v>290</v>
      </c>
      <c r="M116" s="149"/>
      <c r="N116" s="150"/>
      <c r="O116" s="151"/>
      <c r="P116" s="152"/>
      <c r="Q116" s="152"/>
      <c r="R116" s="153"/>
      <c r="S116" s="10"/>
      <c r="T116" s="10"/>
      <c r="U116" s="10"/>
      <c r="V116" s="10"/>
      <c r="W116" s="10"/>
      <c r="X116" s="10"/>
      <c r="Y116" s="10"/>
      <c r="Z116" s="10"/>
      <c r="AA116" s="10"/>
      <c r="AB116" s="10"/>
      <c r="AC116" s="10"/>
      <c r="AD116" s="10"/>
      <c r="AE116" s="10"/>
      <c r="AF116" s="10"/>
      <c r="AG116" s="10"/>
      <c r="AH116" s="10"/>
      <c r="AI116" s="10"/>
      <c r="AJ116" s="10"/>
      <c r="AK116" s="10"/>
      <c r="AL116" s="10"/>
    </row>
    <row r="117" spans="1:38" s="11" customFormat="1" ht="14.65" customHeight="1">
      <c r="A117" s="30"/>
      <c r="B117" s="30"/>
      <c r="C117" s="30"/>
      <c r="D117" s="30"/>
      <c r="E117" s="30"/>
      <c r="F117" s="30"/>
      <c r="G117" s="30"/>
      <c r="H117" s="30"/>
      <c r="I117" s="30"/>
      <c r="J117" s="31" t="s">
        <v>30</v>
      </c>
      <c r="K117" s="32"/>
      <c r="L117" s="33"/>
      <c r="M117" s="8"/>
      <c r="N117" s="150"/>
      <c r="O117" s="150"/>
      <c r="P117" s="150"/>
      <c r="Q117" s="150"/>
      <c r="R117" s="35"/>
      <c r="S117" s="10"/>
      <c r="T117" s="10"/>
      <c r="U117" s="10"/>
      <c r="V117" s="10"/>
      <c r="W117" s="10"/>
      <c r="X117" s="10"/>
      <c r="Y117" s="10"/>
      <c r="Z117" s="10"/>
      <c r="AA117" s="10"/>
      <c r="AB117" s="10"/>
      <c r="AC117" s="10"/>
      <c r="AD117" s="10"/>
      <c r="AE117" s="10"/>
      <c r="AF117" s="10"/>
      <c r="AG117" s="10"/>
      <c r="AH117" s="10"/>
      <c r="AI117" s="10"/>
      <c r="AJ117" s="10"/>
      <c r="AK117" s="10"/>
      <c r="AL117" s="10"/>
    </row>
    <row r="118" spans="1:38" s="1" customFormat="1" ht="14.65" customHeight="1">
      <c r="A118" s="257" t="s">
        <v>117</v>
      </c>
      <c r="B118" s="257"/>
      <c r="C118" s="257"/>
      <c r="D118" s="257"/>
      <c r="E118" s="257"/>
      <c r="F118" s="257"/>
      <c r="G118" s="257"/>
      <c r="H118" s="257"/>
      <c r="I118" s="257"/>
      <c r="J118" s="257"/>
      <c r="K118" s="36"/>
      <c r="L118" s="7"/>
      <c r="M118" s="8"/>
      <c r="N118" s="150"/>
      <c r="O118" s="9"/>
      <c r="P118" s="152"/>
      <c r="Q118" s="152"/>
      <c r="R118" s="35"/>
      <c r="S118" s="15"/>
      <c r="T118" s="15"/>
      <c r="U118" s="15"/>
      <c r="V118" s="15"/>
      <c r="W118" s="15"/>
      <c r="X118" s="15"/>
      <c r="Y118" s="15"/>
      <c r="Z118" s="15"/>
      <c r="AA118" s="15"/>
      <c r="AB118" s="15"/>
      <c r="AC118" s="15"/>
      <c r="AD118" s="15"/>
      <c r="AE118" s="15"/>
      <c r="AF118" s="15"/>
      <c r="AG118" s="15"/>
      <c r="AH118" s="15"/>
      <c r="AI118" s="15"/>
      <c r="AJ118" s="15"/>
      <c r="AK118" s="15"/>
      <c r="AL118" s="15"/>
    </row>
    <row r="119" spans="1:38" s="1" customFormat="1" ht="54.95" customHeight="1">
      <c r="A119" s="38" t="s">
        <v>1</v>
      </c>
      <c r="B119" s="38" t="s">
        <v>2</v>
      </c>
      <c r="C119" s="38" t="s">
        <v>3</v>
      </c>
      <c r="D119" s="38" t="s">
        <v>4</v>
      </c>
      <c r="E119" s="38" t="s">
        <v>5</v>
      </c>
      <c r="F119" s="38" t="s">
        <v>6</v>
      </c>
      <c r="G119" s="38" t="s">
        <v>7</v>
      </c>
      <c r="H119" s="38" t="s">
        <v>8</v>
      </c>
      <c r="I119" s="38" t="s">
        <v>9</v>
      </c>
      <c r="J119" s="39" t="s">
        <v>2</v>
      </c>
      <c r="K119" s="38" t="s">
        <v>3</v>
      </c>
      <c r="L119" s="38" t="s">
        <v>4</v>
      </c>
      <c r="M119" s="38" t="s">
        <v>5</v>
      </c>
      <c r="N119" s="38" t="s">
        <v>6</v>
      </c>
      <c r="O119" s="38" t="s">
        <v>281</v>
      </c>
      <c r="P119" s="38" t="s">
        <v>8</v>
      </c>
      <c r="Q119" s="38" t="s">
        <v>9</v>
      </c>
      <c r="R119" s="14" t="s">
        <v>10</v>
      </c>
      <c r="S119" s="15"/>
      <c r="T119" s="15"/>
      <c r="U119" s="15"/>
      <c r="V119" s="15"/>
      <c r="W119" s="15"/>
      <c r="X119" s="15"/>
      <c r="Y119" s="15"/>
      <c r="Z119" s="15"/>
      <c r="AA119" s="15"/>
      <c r="AB119" s="15"/>
      <c r="AC119" s="15"/>
      <c r="AD119" s="15"/>
      <c r="AE119" s="15"/>
      <c r="AF119" s="15"/>
      <c r="AG119" s="15"/>
      <c r="AH119" s="15"/>
      <c r="AI119" s="15"/>
      <c r="AJ119" s="15"/>
      <c r="AK119" s="15"/>
      <c r="AL119" s="15"/>
    </row>
    <row r="120" spans="1:38" s="11" customFormat="1" ht="130.9" customHeight="1">
      <c r="A120" s="16">
        <v>1</v>
      </c>
      <c r="B120" s="44"/>
      <c r="C120" s="44"/>
      <c r="D120" s="44"/>
      <c r="E120" s="44"/>
      <c r="F120" s="44"/>
      <c r="G120" s="44"/>
      <c r="H120" s="44"/>
      <c r="I120" s="44"/>
      <c r="J120" s="59" t="s">
        <v>118</v>
      </c>
      <c r="K120" s="18" t="s">
        <v>119</v>
      </c>
      <c r="L120" s="18">
        <v>75</v>
      </c>
      <c r="M120" s="56"/>
      <c r="N120" s="150"/>
      <c r="O120" s="21"/>
      <c r="P120" s="152"/>
      <c r="Q120" s="152"/>
      <c r="R120" s="154"/>
      <c r="S120" s="10"/>
      <c r="T120" s="10"/>
      <c r="U120" s="10"/>
      <c r="V120" s="10"/>
      <c r="W120" s="10"/>
      <c r="X120" s="10"/>
      <c r="Y120" s="10"/>
      <c r="Z120" s="10"/>
      <c r="AA120" s="10"/>
      <c r="AB120" s="10"/>
      <c r="AC120" s="10"/>
      <c r="AD120" s="10"/>
      <c r="AE120" s="10"/>
      <c r="AF120" s="10"/>
      <c r="AG120" s="10"/>
      <c r="AH120" s="10"/>
      <c r="AI120" s="10"/>
      <c r="AJ120" s="10"/>
      <c r="AK120" s="10"/>
      <c r="AL120" s="10"/>
    </row>
    <row r="121" spans="1:38" s="11" customFormat="1" ht="14.85" customHeight="1">
      <c r="A121" s="16">
        <v>2</v>
      </c>
      <c r="B121" s="44"/>
      <c r="C121" s="44"/>
      <c r="D121" s="44"/>
      <c r="E121" s="44"/>
      <c r="F121" s="44"/>
      <c r="G121" s="44"/>
      <c r="H121" s="44"/>
      <c r="I121" s="44"/>
      <c r="J121" s="88" t="s">
        <v>120</v>
      </c>
      <c r="K121" s="155" t="s">
        <v>75</v>
      </c>
      <c r="L121" s="26">
        <v>20</v>
      </c>
      <c r="M121" s="118"/>
      <c r="N121" s="150"/>
      <c r="O121" s="21"/>
      <c r="P121" s="156"/>
      <c r="Q121" s="152"/>
      <c r="R121" s="141"/>
      <c r="S121" s="10"/>
      <c r="T121" s="10"/>
      <c r="U121" s="10"/>
      <c r="V121" s="10"/>
      <c r="W121" s="10"/>
      <c r="X121" s="10"/>
      <c r="Y121" s="10"/>
      <c r="Z121" s="10"/>
      <c r="AA121" s="10"/>
      <c r="AB121" s="10"/>
      <c r="AC121" s="10"/>
      <c r="AD121" s="10"/>
      <c r="AE121" s="10"/>
      <c r="AF121" s="10"/>
      <c r="AG121" s="10"/>
      <c r="AH121" s="10"/>
      <c r="AI121" s="10"/>
      <c r="AJ121" s="10"/>
      <c r="AK121" s="10"/>
      <c r="AL121" s="10"/>
    </row>
    <row r="122" spans="1:38" s="11" customFormat="1" ht="14.65" customHeight="1">
      <c r="A122" s="30"/>
      <c r="B122" s="30"/>
      <c r="C122" s="30"/>
      <c r="D122" s="30"/>
      <c r="E122" s="30"/>
      <c r="F122" s="30"/>
      <c r="G122" s="30"/>
      <c r="H122" s="30"/>
      <c r="I122" s="30"/>
      <c r="J122" s="31" t="s">
        <v>30</v>
      </c>
      <c r="K122" s="157"/>
      <c r="L122" s="32"/>
      <c r="M122" s="8"/>
      <c r="N122" s="118"/>
      <c r="O122" s="118"/>
      <c r="P122" s="118"/>
      <c r="Q122" s="118"/>
      <c r="R122" s="35"/>
      <c r="S122" s="10"/>
      <c r="T122" s="10"/>
      <c r="U122" s="10"/>
      <c r="V122" s="10"/>
      <c r="W122" s="10"/>
      <c r="X122" s="10"/>
      <c r="Y122" s="10"/>
      <c r="Z122" s="10"/>
      <c r="AA122" s="10"/>
      <c r="AB122" s="10"/>
      <c r="AC122" s="10"/>
      <c r="AD122" s="10"/>
      <c r="AE122" s="10"/>
      <c r="AF122" s="10"/>
      <c r="AG122" s="10"/>
      <c r="AH122" s="10"/>
      <c r="AI122" s="10"/>
      <c r="AJ122" s="10"/>
      <c r="AK122" s="10"/>
      <c r="AL122" s="10"/>
    </row>
    <row r="123" spans="1:38" s="1" customFormat="1" ht="14.65" customHeight="1">
      <c r="A123" s="257" t="s">
        <v>121</v>
      </c>
      <c r="B123" s="257"/>
      <c r="C123" s="257"/>
      <c r="D123" s="257"/>
      <c r="E123" s="257"/>
      <c r="F123" s="257"/>
      <c r="G123" s="257"/>
      <c r="H123" s="257"/>
      <c r="I123" s="257"/>
      <c r="J123" s="257"/>
      <c r="K123" s="36"/>
      <c r="L123" s="7"/>
      <c r="M123" s="8"/>
      <c r="N123" s="8"/>
      <c r="O123" s="9"/>
      <c r="P123" s="8"/>
      <c r="Q123" s="8"/>
      <c r="R123" s="35"/>
      <c r="S123" s="15"/>
      <c r="T123" s="15"/>
      <c r="U123" s="15"/>
      <c r="V123" s="15"/>
      <c r="W123" s="15"/>
      <c r="X123" s="15"/>
      <c r="Y123" s="15"/>
      <c r="Z123" s="15"/>
      <c r="AA123" s="15"/>
      <c r="AB123" s="15"/>
      <c r="AC123" s="15"/>
      <c r="AD123" s="15"/>
      <c r="AE123" s="15"/>
      <c r="AF123" s="15"/>
      <c r="AG123" s="15"/>
      <c r="AH123" s="15"/>
      <c r="AI123" s="15"/>
      <c r="AJ123" s="15"/>
      <c r="AK123" s="15"/>
      <c r="AL123" s="15"/>
    </row>
    <row r="124" spans="1:38" s="1" customFormat="1" ht="52.15" customHeight="1">
      <c r="A124" s="38" t="s">
        <v>1</v>
      </c>
      <c r="B124" s="38" t="s">
        <v>2</v>
      </c>
      <c r="C124" s="38" t="s">
        <v>3</v>
      </c>
      <c r="D124" s="38" t="s">
        <v>4</v>
      </c>
      <c r="E124" s="38" t="s">
        <v>5</v>
      </c>
      <c r="F124" s="38" t="s">
        <v>6</v>
      </c>
      <c r="G124" s="38" t="s">
        <v>7</v>
      </c>
      <c r="H124" s="38" t="s">
        <v>8</v>
      </c>
      <c r="I124" s="38" t="s">
        <v>9</v>
      </c>
      <c r="J124" s="39" t="s">
        <v>2</v>
      </c>
      <c r="K124" s="38" t="s">
        <v>3</v>
      </c>
      <c r="L124" s="38" t="s">
        <v>4</v>
      </c>
      <c r="M124" s="38" t="s">
        <v>5</v>
      </c>
      <c r="N124" s="38" t="s">
        <v>6</v>
      </c>
      <c r="O124" s="38" t="s">
        <v>281</v>
      </c>
      <c r="P124" s="38" t="s">
        <v>8</v>
      </c>
      <c r="Q124" s="38" t="s">
        <v>9</v>
      </c>
      <c r="R124" s="14" t="s">
        <v>10</v>
      </c>
      <c r="S124" s="15"/>
      <c r="T124" s="15"/>
      <c r="U124" s="15"/>
      <c r="V124" s="15"/>
      <c r="W124" s="15"/>
      <c r="X124" s="15"/>
      <c r="Y124" s="15"/>
      <c r="Z124" s="15"/>
      <c r="AA124" s="15"/>
      <c r="AB124" s="15"/>
      <c r="AC124" s="15"/>
      <c r="AD124" s="15"/>
      <c r="AE124" s="15"/>
      <c r="AF124" s="15"/>
      <c r="AG124" s="15"/>
      <c r="AH124" s="15"/>
      <c r="AI124" s="15"/>
      <c r="AJ124" s="15"/>
      <c r="AK124" s="15"/>
      <c r="AL124" s="15"/>
    </row>
    <row r="125" spans="1:38" s="1" customFormat="1" ht="373.9" customHeight="1">
      <c r="A125" s="26">
        <v>1</v>
      </c>
      <c r="B125" s="44"/>
      <c r="C125" s="44"/>
      <c r="D125" s="44"/>
      <c r="E125" s="44"/>
      <c r="F125" s="44"/>
      <c r="G125" s="44"/>
      <c r="H125" s="44"/>
      <c r="I125" s="44"/>
      <c r="J125" s="158" t="s">
        <v>122</v>
      </c>
      <c r="K125" s="159" t="s">
        <v>123</v>
      </c>
      <c r="L125" s="46">
        <v>290</v>
      </c>
      <c r="M125" s="85"/>
      <c r="N125" s="69"/>
      <c r="O125" s="49"/>
      <c r="P125" s="69"/>
      <c r="Q125" s="69"/>
      <c r="R125" s="160"/>
      <c r="S125" s="15"/>
      <c r="T125" s="15"/>
      <c r="U125" s="15"/>
      <c r="V125" s="15"/>
      <c r="W125" s="15"/>
      <c r="X125" s="15"/>
      <c r="Y125" s="15"/>
      <c r="Z125" s="15"/>
      <c r="AA125" s="15"/>
      <c r="AB125" s="15"/>
      <c r="AC125" s="15"/>
      <c r="AD125" s="15"/>
      <c r="AE125" s="15"/>
      <c r="AF125" s="15"/>
      <c r="AG125" s="15"/>
      <c r="AH125" s="15"/>
      <c r="AI125" s="15"/>
      <c r="AJ125" s="15"/>
      <c r="AK125" s="15"/>
      <c r="AL125" s="15"/>
    </row>
    <row r="126" spans="1:38" s="1" customFormat="1" ht="395.25" customHeight="1">
      <c r="A126" s="26">
        <v>2</v>
      </c>
      <c r="B126" s="44"/>
      <c r="C126" s="44"/>
      <c r="D126" s="44"/>
      <c r="E126" s="44"/>
      <c r="F126" s="44"/>
      <c r="G126" s="44"/>
      <c r="H126" s="44"/>
      <c r="I126" s="44"/>
      <c r="J126" s="158" t="s">
        <v>122</v>
      </c>
      <c r="K126" s="77" t="s">
        <v>124</v>
      </c>
      <c r="L126" s="77">
        <v>23</v>
      </c>
      <c r="M126" s="78"/>
      <c r="N126" s="69"/>
      <c r="O126" s="49"/>
      <c r="P126" s="69"/>
      <c r="Q126" s="69"/>
      <c r="R126" s="160"/>
      <c r="S126" s="15"/>
      <c r="T126" s="15"/>
      <c r="U126" s="15"/>
      <c r="V126" s="15"/>
      <c r="W126" s="15"/>
      <c r="X126" s="15"/>
      <c r="Y126" s="15"/>
      <c r="Z126" s="15"/>
      <c r="AA126" s="15"/>
      <c r="AB126" s="15"/>
      <c r="AC126" s="15"/>
      <c r="AD126" s="15"/>
      <c r="AE126" s="15"/>
      <c r="AF126" s="15"/>
      <c r="AG126" s="15"/>
      <c r="AH126" s="15"/>
      <c r="AI126" s="15"/>
      <c r="AJ126" s="15"/>
      <c r="AK126" s="15"/>
      <c r="AL126" s="15"/>
    </row>
    <row r="127" spans="1:38" s="1" customFormat="1" ht="27.95" customHeight="1">
      <c r="A127" s="16">
        <v>3</v>
      </c>
      <c r="B127" s="44"/>
      <c r="C127" s="44"/>
      <c r="D127" s="44"/>
      <c r="E127" s="44"/>
      <c r="F127" s="44"/>
      <c r="G127" s="44"/>
      <c r="H127" s="44"/>
      <c r="I127" s="44"/>
      <c r="J127" s="104" t="s">
        <v>125</v>
      </c>
      <c r="K127" s="77" t="s">
        <v>75</v>
      </c>
      <c r="L127" s="84">
        <v>16</v>
      </c>
      <c r="M127" s="78"/>
      <c r="N127" s="69"/>
      <c r="O127" s="80"/>
      <c r="P127" s="69"/>
      <c r="Q127" s="69"/>
      <c r="R127" s="77"/>
      <c r="S127" s="15"/>
      <c r="T127" s="15"/>
      <c r="U127" s="15"/>
      <c r="V127" s="15"/>
      <c r="W127" s="15"/>
      <c r="X127" s="15"/>
      <c r="Y127" s="15"/>
      <c r="Z127" s="15"/>
      <c r="AA127" s="15"/>
      <c r="AB127" s="15"/>
      <c r="AC127" s="15"/>
      <c r="AD127" s="15"/>
      <c r="AE127" s="15"/>
      <c r="AF127" s="15"/>
      <c r="AG127" s="15"/>
      <c r="AH127" s="15"/>
      <c r="AI127" s="15"/>
      <c r="AJ127" s="15"/>
      <c r="AK127" s="15"/>
      <c r="AL127" s="15"/>
    </row>
    <row r="128" spans="1:38" s="11" customFormat="1" ht="14.65" customHeight="1">
      <c r="A128" s="30"/>
      <c r="B128" s="30"/>
      <c r="C128" s="30"/>
      <c r="D128" s="30"/>
      <c r="E128" s="30"/>
      <c r="F128" s="30"/>
      <c r="G128" s="30"/>
      <c r="H128" s="30"/>
      <c r="I128" s="30"/>
      <c r="J128" s="31" t="s">
        <v>30</v>
      </c>
      <c r="K128" s="32"/>
      <c r="L128" s="33"/>
      <c r="M128" s="8"/>
      <c r="N128" s="34"/>
      <c r="O128" s="34"/>
      <c r="P128" s="34"/>
      <c r="Q128" s="34"/>
      <c r="R128" s="35"/>
      <c r="S128" s="10"/>
      <c r="T128" s="10"/>
      <c r="U128" s="10"/>
      <c r="V128" s="10"/>
      <c r="W128" s="10"/>
      <c r="X128" s="10"/>
      <c r="Y128" s="10"/>
      <c r="Z128" s="10"/>
      <c r="AA128" s="10"/>
      <c r="AB128" s="10"/>
      <c r="AC128" s="10"/>
      <c r="AD128" s="10"/>
      <c r="AE128" s="10"/>
      <c r="AF128" s="10"/>
      <c r="AG128" s="10"/>
      <c r="AH128" s="10"/>
      <c r="AI128" s="10"/>
      <c r="AJ128" s="10"/>
      <c r="AK128" s="10"/>
      <c r="AL128" s="10"/>
    </row>
    <row r="129" spans="1:38" s="11" customFormat="1" ht="14.65" customHeight="1">
      <c r="A129" s="257" t="s">
        <v>126</v>
      </c>
      <c r="B129" s="257"/>
      <c r="C129" s="257"/>
      <c r="D129" s="257"/>
      <c r="E129" s="257"/>
      <c r="F129" s="257"/>
      <c r="G129" s="257"/>
      <c r="H129" s="257"/>
      <c r="I129" s="257"/>
      <c r="J129" s="257"/>
      <c r="K129" s="36"/>
      <c r="L129" s="7"/>
      <c r="M129" s="8"/>
      <c r="N129" s="8"/>
      <c r="O129" s="9"/>
      <c r="P129" s="8"/>
      <c r="Q129" s="8"/>
      <c r="R129" s="35"/>
      <c r="S129" s="10"/>
      <c r="T129" s="10"/>
      <c r="U129" s="10"/>
      <c r="V129" s="10"/>
      <c r="W129" s="10"/>
      <c r="X129" s="10"/>
      <c r="Y129" s="10"/>
      <c r="Z129" s="10"/>
      <c r="AA129" s="10"/>
      <c r="AB129" s="10"/>
      <c r="AC129" s="10"/>
      <c r="AD129" s="10"/>
      <c r="AE129" s="10"/>
      <c r="AF129" s="10"/>
      <c r="AG129" s="10"/>
      <c r="AH129" s="10"/>
      <c r="AI129" s="10"/>
      <c r="AJ129" s="10"/>
      <c r="AK129" s="10"/>
      <c r="AL129" s="10"/>
    </row>
    <row r="130" spans="1:38" s="1" customFormat="1" ht="54.95" customHeight="1">
      <c r="A130" s="38" t="s">
        <v>1</v>
      </c>
      <c r="B130" s="38" t="s">
        <v>2</v>
      </c>
      <c r="C130" s="38" t="s">
        <v>3</v>
      </c>
      <c r="D130" s="38" t="s">
        <v>4</v>
      </c>
      <c r="E130" s="38" t="s">
        <v>5</v>
      </c>
      <c r="F130" s="38" t="s">
        <v>6</v>
      </c>
      <c r="G130" s="38" t="s">
        <v>7</v>
      </c>
      <c r="H130" s="38" t="s">
        <v>8</v>
      </c>
      <c r="I130" s="38" t="s">
        <v>9</v>
      </c>
      <c r="J130" s="39" t="s">
        <v>2</v>
      </c>
      <c r="K130" s="38" t="s">
        <v>3</v>
      </c>
      <c r="L130" s="38" t="s">
        <v>4</v>
      </c>
      <c r="M130" s="38" t="s">
        <v>5</v>
      </c>
      <c r="N130" s="38" t="s">
        <v>6</v>
      </c>
      <c r="O130" s="38" t="s">
        <v>281</v>
      </c>
      <c r="P130" s="38" t="s">
        <v>8</v>
      </c>
      <c r="Q130" s="38" t="s">
        <v>9</v>
      </c>
      <c r="R130" s="14" t="s">
        <v>10</v>
      </c>
      <c r="S130" s="15"/>
      <c r="T130" s="15"/>
      <c r="U130" s="15"/>
      <c r="V130" s="15"/>
      <c r="W130" s="15"/>
      <c r="X130" s="15"/>
      <c r="Y130" s="15"/>
      <c r="Z130" s="15"/>
      <c r="AA130" s="15"/>
      <c r="AB130" s="15"/>
      <c r="AC130" s="15"/>
      <c r="AD130" s="15"/>
      <c r="AE130" s="15"/>
      <c r="AF130" s="15"/>
      <c r="AG130" s="15"/>
      <c r="AH130" s="15"/>
      <c r="AI130" s="15"/>
      <c r="AJ130" s="15"/>
      <c r="AK130" s="15"/>
      <c r="AL130" s="15"/>
    </row>
    <row r="131" spans="1:38" s="1" customFormat="1" ht="76.5">
      <c r="A131" s="16">
        <v>1</v>
      </c>
      <c r="B131" s="44"/>
      <c r="C131" s="44"/>
      <c r="D131" s="44"/>
      <c r="E131" s="44"/>
      <c r="F131" s="44"/>
      <c r="G131" s="44"/>
      <c r="H131" s="44"/>
      <c r="I131" s="44"/>
      <c r="J131" s="161" t="s">
        <v>127</v>
      </c>
      <c r="K131" s="102" t="s">
        <v>288</v>
      </c>
      <c r="L131" s="121">
        <v>750</v>
      </c>
      <c r="M131" s="162"/>
      <c r="N131" s="57"/>
      <c r="O131" s="21"/>
      <c r="P131" s="57"/>
      <c r="Q131" s="57"/>
      <c r="R131" s="132"/>
      <c r="S131" s="15"/>
      <c r="T131" s="15"/>
      <c r="U131" s="15"/>
      <c r="V131" s="15"/>
      <c r="W131" s="15"/>
      <c r="X131" s="15"/>
      <c r="Y131" s="15"/>
      <c r="Z131" s="15"/>
      <c r="AA131" s="15"/>
      <c r="AB131" s="15"/>
      <c r="AC131" s="15"/>
      <c r="AD131" s="15"/>
      <c r="AE131" s="15"/>
      <c r="AF131" s="15"/>
      <c r="AG131" s="15"/>
      <c r="AH131" s="15"/>
      <c r="AI131" s="15"/>
      <c r="AJ131" s="15"/>
      <c r="AK131" s="15"/>
      <c r="AL131" s="15"/>
    </row>
    <row r="132" spans="1:38" s="1" customFormat="1" ht="103.5" customHeight="1">
      <c r="A132" s="16">
        <v>3</v>
      </c>
      <c r="B132" s="44"/>
      <c r="C132" s="44"/>
      <c r="D132" s="44"/>
      <c r="E132" s="44"/>
      <c r="F132" s="44"/>
      <c r="G132" s="44"/>
      <c r="H132" s="44"/>
      <c r="I132" s="44"/>
      <c r="J132" s="161" t="s">
        <v>128</v>
      </c>
      <c r="K132" s="102" t="s">
        <v>129</v>
      </c>
      <c r="L132" s="121">
        <v>110</v>
      </c>
      <c r="M132" s="162"/>
      <c r="N132" s="57"/>
      <c r="O132" s="21"/>
      <c r="P132" s="57"/>
      <c r="Q132" s="57"/>
      <c r="R132" s="132"/>
      <c r="S132" s="15"/>
      <c r="T132" s="15"/>
      <c r="U132" s="15"/>
      <c r="V132" s="15"/>
      <c r="W132" s="15"/>
      <c r="X132" s="15"/>
      <c r="Y132" s="15"/>
      <c r="Z132" s="15"/>
      <c r="AA132" s="15"/>
      <c r="AB132" s="15"/>
      <c r="AC132" s="15"/>
      <c r="AD132" s="15"/>
      <c r="AE132" s="15"/>
      <c r="AF132" s="15"/>
      <c r="AG132" s="15"/>
      <c r="AH132" s="15"/>
      <c r="AI132" s="15"/>
      <c r="AJ132" s="15"/>
      <c r="AK132" s="15"/>
      <c r="AL132" s="15"/>
    </row>
    <row r="133" spans="1:38" s="11" customFormat="1" ht="14.65" customHeight="1">
      <c r="A133" s="30"/>
      <c r="B133" s="30"/>
      <c r="C133" s="30"/>
      <c r="D133" s="30"/>
      <c r="E133" s="30"/>
      <c r="F133" s="30"/>
      <c r="G133" s="30"/>
      <c r="H133" s="30"/>
      <c r="I133" s="30"/>
      <c r="J133" s="31" t="s">
        <v>30</v>
      </c>
      <c r="K133" s="32"/>
      <c r="L133" s="33"/>
      <c r="M133" s="8"/>
      <c r="N133" s="34"/>
      <c r="O133" s="34"/>
      <c r="P133" s="34"/>
      <c r="Q133" s="34"/>
      <c r="R133" s="35"/>
      <c r="S133" s="10"/>
      <c r="T133" s="10"/>
      <c r="U133" s="10"/>
      <c r="V133" s="10"/>
      <c r="W133" s="10"/>
      <c r="X133" s="10"/>
      <c r="Y133" s="10"/>
      <c r="Z133" s="10"/>
      <c r="AA133" s="10"/>
      <c r="AB133" s="10"/>
      <c r="AC133" s="10"/>
      <c r="AD133" s="10"/>
      <c r="AE133" s="10"/>
      <c r="AF133" s="10"/>
      <c r="AG133" s="10"/>
      <c r="AH133" s="10"/>
      <c r="AI133" s="10"/>
      <c r="AJ133" s="10"/>
      <c r="AK133" s="10"/>
      <c r="AL133" s="10"/>
    </row>
    <row r="134" spans="1:38" s="11" customFormat="1" ht="14.65" customHeight="1">
      <c r="A134" s="257" t="s">
        <v>130</v>
      </c>
      <c r="B134" s="257"/>
      <c r="C134" s="257"/>
      <c r="D134" s="257"/>
      <c r="E134" s="257"/>
      <c r="F134" s="257"/>
      <c r="G134" s="257"/>
      <c r="H134" s="257"/>
      <c r="I134" s="257"/>
      <c r="J134" s="257"/>
      <c r="K134" s="36"/>
      <c r="L134" s="7"/>
      <c r="M134" s="8"/>
      <c r="N134" s="8"/>
      <c r="O134" s="9"/>
      <c r="P134" s="8"/>
      <c r="Q134" s="8"/>
      <c r="R134" s="35"/>
      <c r="S134" s="10"/>
      <c r="T134" s="10"/>
      <c r="U134" s="10"/>
      <c r="V134" s="10"/>
      <c r="W134" s="10"/>
      <c r="X134" s="10"/>
      <c r="Y134" s="10"/>
      <c r="Z134" s="10"/>
      <c r="AA134" s="10"/>
      <c r="AB134" s="10"/>
      <c r="AC134" s="10"/>
      <c r="AD134" s="10"/>
      <c r="AE134" s="10"/>
      <c r="AF134" s="10"/>
      <c r="AG134" s="10"/>
      <c r="AH134" s="10"/>
      <c r="AI134" s="10"/>
      <c r="AJ134" s="10"/>
      <c r="AK134" s="10"/>
      <c r="AL134" s="10"/>
    </row>
    <row r="135" spans="1:38" s="1" customFormat="1" ht="58.7" customHeight="1">
      <c r="A135" s="38" t="s">
        <v>1</v>
      </c>
      <c r="B135" s="38" t="s">
        <v>2</v>
      </c>
      <c r="C135" s="38" t="s">
        <v>3</v>
      </c>
      <c r="D135" s="38" t="s">
        <v>4</v>
      </c>
      <c r="E135" s="38" t="s">
        <v>5</v>
      </c>
      <c r="F135" s="38" t="s">
        <v>6</v>
      </c>
      <c r="G135" s="38" t="s">
        <v>7</v>
      </c>
      <c r="H135" s="38" t="s">
        <v>8</v>
      </c>
      <c r="I135" s="38" t="s">
        <v>9</v>
      </c>
      <c r="J135" s="39" t="s">
        <v>2</v>
      </c>
      <c r="K135" s="38" t="s">
        <v>3</v>
      </c>
      <c r="L135" s="38" t="s">
        <v>4</v>
      </c>
      <c r="M135" s="38" t="s">
        <v>5</v>
      </c>
      <c r="N135" s="38" t="s">
        <v>6</v>
      </c>
      <c r="O135" s="38" t="s">
        <v>281</v>
      </c>
      <c r="P135" s="38" t="s">
        <v>8</v>
      </c>
      <c r="Q135" s="38" t="s">
        <v>9</v>
      </c>
      <c r="R135" s="14" t="s">
        <v>10</v>
      </c>
      <c r="S135" s="15"/>
      <c r="T135" s="15"/>
      <c r="U135" s="15"/>
      <c r="V135" s="15"/>
      <c r="W135" s="15"/>
      <c r="X135" s="15"/>
      <c r="Y135" s="15"/>
      <c r="Z135" s="15"/>
      <c r="AA135" s="15"/>
      <c r="AB135" s="15"/>
      <c r="AC135" s="15"/>
      <c r="AD135" s="15"/>
      <c r="AE135" s="15"/>
      <c r="AF135" s="15"/>
      <c r="AG135" s="15"/>
      <c r="AH135" s="15"/>
      <c r="AI135" s="15"/>
      <c r="AJ135" s="15"/>
      <c r="AK135" s="15"/>
      <c r="AL135" s="15"/>
    </row>
    <row r="136" spans="1:38" s="1" customFormat="1" ht="102.95" customHeight="1">
      <c r="A136" s="163">
        <v>1</v>
      </c>
      <c r="B136" s="164"/>
      <c r="C136" s="164"/>
      <c r="D136" s="164"/>
      <c r="E136" s="164"/>
      <c r="F136" s="164"/>
      <c r="G136" s="164"/>
      <c r="H136" s="164"/>
      <c r="I136" s="164"/>
      <c r="J136" s="99" t="s">
        <v>131</v>
      </c>
      <c r="K136" s="54" t="s">
        <v>36</v>
      </c>
      <c r="L136" s="121">
        <v>130</v>
      </c>
      <c r="M136" s="102"/>
      <c r="N136" s="96"/>
      <c r="O136" s="165"/>
      <c r="P136" s="96"/>
      <c r="Q136" s="96"/>
      <c r="R136" s="166"/>
      <c r="S136" s="15"/>
      <c r="T136" s="15"/>
      <c r="U136" s="15"/>
      <c r="V136" s="15"/>
      <c r="W136" s="15"/>
      <c r="X136" s="15"/>
      <c r="Y136" s="15"/>
      <c r="Z136" s="15"/>
      <c r="AA136" s="15"/>
      <c r="AB136" s="15"/>
      <c r="AC136" s="15"/>
      <c r="AD136" s="15"/>
      <c r="AE136" s="15"/>
      <c r="AF136" s="15"/>
      <c r="AG136" s="15"/>
      <c r="AH136" s="15"/>
      <c r="AI136" s="15"/>
      <c r="AJ136" s="15"/>
      <c r="AK136" s="15"/>
      <c r="AL136" s="15"/>
    </row>
    <row r="137" spans="1:38" s="1" customFormat="1" ht="22.15" customHeight="1">
      <c r="A137" s="163">
        <v>2</v>
      </c>
      <c r="B137" s="167"/>
      <c r="C137" s="167"/>
      <c r="D137" s="167"/>
      <c r="E137" s="167"/>
      <c r="F137" s="167"/>
      <c r="G137" s="167"/>
      <c r="H137" s="167"/>
      <c r="I137" s="167"/>
      <c r="J137" s="168" t="s">
        <v>132</v>
      </c>
      <c r="K137" s="102" t="s">
        <v>75</v>
      </c>
      <c r="L137" s="121">
        <v>4</v>
      </c>
      <c r="M137" s="102"/>
      <c r="N137" s="183"/>
      <c r="O137" s="165"/>
      <c r="P137" s="96"/>
      <c r="Q137" s="183"/>
      <c r="R137" s="169"/>
      <c r="S137" s="15"/>
      <c r="T137" s="15"/>
      <c r="U137" s="15"/>
      <c r="V137" s="15"/>
      <c r="W137" s="15"/>
      <c r="X137" s="15"/>
      <c r="Y137" s="15"/>
      <c r="Z137" s="15"/>
      <c r="AA137" s="15"/>
      <c r="AB137" s="15"/>
      <c r="AC137" s="15"/>
      <c r="AD137" s="15"/>
      <c r="AE137" s="15"/>
      <c r="AF137" s="15"/>
      <c r="AG137" s="15"/>
      <c r="AH137" s="15"/>
      <c r="AI137" s="15"/>
      <c r="AJ137" s="15"/>
      <c r="AK137" s="15"/>
      <c r="AL137" s="15"/>
    </row>
    <row r="138" spans="1:38" s="1" customFormat="1" ht="14.65" customHeight="1">
      <c r="A138" s="30"/>
      <c r="B138" s="30"/>
      <c r="C138" s="30"/>
      <c r="D138" s="30"/>
      <c r="E138" s="30"/>
      <c r="F138" s="30"/>
      <c r="G138" s="30"/>
      <c r="H138" s="30"/>
      <c r="I138" s="30"/>
      <c r="J138" s="31" t="s">
        <v>30</v>
      </c>
      <c r="K138" s="32"/>
      <c r="L138" s="33"/>
      <c r="M138" s="8"/>
      <c r="N138" s="34"/>
      <c r="O138" s="34"/>
      <c r="P138" s="34"/>
      <c r="Q138" s="34"/>
      <c r="R138" s="170"/>
      <c r="S138" s="15"/>
      <c r="T138" s="15"/>
      <c r="U138" s="15"/>
      <c r="V138" s="15"/>
      <c r="W138" s="15"/>
      <c r="X138" s="15"/>
      <c r="Y138" s="15"/>
      <c r="Z138" s="15"/>
      <c r="AA138" s="15"/>
      <c r="AB138" s="15"/>
      <c r="AC138" s="15"/>
      <c r="AD138" s="15"/>
      <c r="AE138" s="15"/>
      <c r="AF138" s="15"/>
      <c r="AG138" s="15"/>
      <c r="AH138" s="15"/>
      <c r="AI138" s="15"/>
      <c r="AJ138" s="15"/>
      <c r="AK138" s="15"/>
      <c r="AL138" s="15"/>
    </row>
    <row r="139" spans="1:38" s="11" customFormat="1" ht="14.65" customHeight="1">
      <c r="A139" s="257" t="s">
        <v>133</v>
      </c>
      <c r="B139" s="257"/>
      <c r="C139" s="257"/>
      <c r="D139" s="257"/>
      <c r="E139" s="257"/>
      <c r="F139" s="257"/>
      <c r="G139" s="257"/>
      <c r="H139" s="257"/>
      <c r="I139" s="257"/>
      <c r="J139" s="257"/>
      <c r="K139" s="36"/>
      <c r="L139" s="7"/>
      <c r="M139" s="8"/>
      <c r="N139" s="8"/>
      <c r="O139" s="9"/>
      <c r="P139" s="8"/>
      <c r="Q139" s="8"/>
      <c r="R139" s="35"/>
      <c r="S139" s="10"/>
      <c r="T139" s="10"/>
      <c r="U139" s="10"/>
      <c r="V139" s="10"/>
      <c r="W139" s="10"/>
      <c r="X139" s="10"/>
      <c r="Y139" s="10"/>
      <c r="Z139" s="10"/>
      <c r="AA139" s="10"/>
      <c r="AB139" s="10"/>
      <c r="AC139" s="10"/>
      <c r="AD139" s="10"/>
      <c r="AE139" s="10"/>
      <c r="AF139" s="10"/>
      <c r="AG139" s="10"/>
      <c r="AH139" s="10"/>
      <c r="AI139" s="10"/>
      <c r="AJ139" s="10"/>
      <c r="AK139" s="10"/>
      <c r="AL139" s="10"/>
    </row>
    <row r="140" spans="1:38" s="1" customFormat="1" ht="54.2" customHeight="1">
      <c r="A140" s="38" t="s">
        <v>1</v>
      </c>
      <c r="B140" s="38" t="s">
        <v>2</v>
      </c>
      <c r="C140" s="38" t="s">
        <v>3</v>
      </c>
      <c r="D140" s="38" t="s">
        <v>4</v>
      </c>
      <c r="E140" s="38" t="s">
        <v>5</v>
      </c>
      <c r="F140" s="38" t="s">
        <v>6</v>
      </c>
      <c r="G140" s="38" t="s">
        <v>7</v>
      </c>
      <c r="H140" s="38" t="s">
        <v>8</v>
      </c>
      <c r="I140" s="38" t="s">
        <v>9</v>
      </c>
      <c r="J140" s="39" t="s">
        <v>2</v>
      </c>
      <c r="K140" s="38" t="s">
        <v>3</v>
      </c>
      <c r="L140" s="38" t="s">
        <v>4</v>
      </c>
      <c r="M140" s="38" t="s">
        <v>5</v>
      </c>
      <c r="N140" s="38" t="s">
        <v>6</v>
      </c>
      <c r="O140" s="38" t="s">
        <v>281</v>
      </c>
      <c r="P140" s="38" t="s">
        <v>8</v>
      </c>
      <c r="Q140" s="38" t="s">
        <v>9</v>
      </c>
      <c r="R140" s="14" t="s">
        <v>10</v>
      </c>
      <c r="S140" s="15"/>
      <c r="T140" s="15"/>
      <c r="U140" s="15"/>
      <c r="V140" s="15"/>
      <c r="W140" s="15"/>
      <c r="X140" s="15"/>
      <c r="Y140" s="15"/>
      <c r="Z140" s="15"/>
      <c r="AA140" s="15"/>
      <c r="AB140" s="15"/>
      <c r="AC140" s="15"/>
      <c r="AD140" s="15"/>
      <c r="AE140" s="15"/>
      <c r="AF140" s="15"/>
      <c r="AG140" s="15"/>
      <c r="AH140" s="15"/>
      <c r="AI140" s="15"/>
      <c r="AJ140" s="15"/>
      <c r="AK140" s="15"/>
      <c r="AL140" s="15"/>
    </row>
    <row r="141" spans="1:38" ht="112.9" customHeight="1">
      <c r="A141" s="16">
        <v>1</v>
      </c>
      <c r="B141" s="44"/>
      <c r="C141" s="44"/>
      <c r="D141" s="44"/>
      <c r="E141" s="44"/>
      <c r="F141" s="44"/>
      <c r="G141" s="44"/>
      <c r="H141" s="44"/>
      <c r="I141" s="44"/>
      <c r="J141" s="171" t="s">
        <v>285</v>
      </c>
      <c r="K141" s="18" t="s">
        <v>134</v>
      </c>
      <c r="L141" s="26">
        <v>1500</v>
      </c>
      <c r="M141" s="172"/>
      <c r="N141" s="41"/>
      <c r="O141" s="29"/>
      <c r="P141" s="41"/>
      <c r="Q141" s="41"/>
      <c r="R141" s="54"/>
      <c r="S141" s="15"/>
      <c r="T141" s="15"/>
      <c r="U141" s="15"/>
      <c r="V141" s="15"/>
      <c r="W141" s="15"/>
      <c r="X141" s="15"/>
      <c r="Y141" s="15"/>
      <c r="Z141" s="15"/>
      <c r="AA141" s="15"/>
      <c r="AB141" s="15"/>
      <c r="AC141" s="15"/>
      <c r="AD141" s="15"/>
      <c r="AE141" s="15"/>
      <c r="AF141" s="15"/>
      <c r="AG141" s="15"/>
      <c r="AH141" s="15"/>
      <c r="AI141" s="15"/>
      <c r="AJ141" s="15"/>
      <c r="AK141" s="15"/>
      <c r="AL141" s="15"/>
    </row>
    <row r="142" spans="1:38" s="11" customFormat="1" ht="14.65" customHeight="1">
      <c r="A142" s="52"/>
      <c r="B142" s="52"/>
      <c r="C142" s="52"/>
      <c r="D142" s="52"/>
      <c r="E142" s="52"/>
      <c r="F142" s="52"/>
      <c r="G142" s="52"/>
      <c r="H142" s="52"/>
      <c r="I142" s="52"/>
      <c r="J142" s="173" t="s">
        <v>30</v>
      </c>
      <c r="K142" s="68"/>
      <c r="L142" s="141"/>
      <c r="M142" s="142"/>
      <c r="N142" s="34"/>
      <c r="O142" s="34"/>
      <c r="P142" s="34"/>
      <c r="Q142" s="34"/>
      <c r="R142" s="44"/>
      <c r="S142" s="10"/>
      <c r="T142" s="10"/>
      <c r="U142" s="10"/>
      <c r="V142" s="10"/>
      <c r="W142" s="10"/>
      <c r="X142" s="10"/>
      <c r="Y142" s="10"/>
      <c r="Z142" s="10"/>
      <c r="AA142" s="10"/>
      <c r="AB142" s="10"/>
      <c r="AC142" s="10"/>
      <c r="AD142" s="10"/>
      <c r="AE142" s="10"/>
      <c r="AF142" s="10"/>
      <c r="AG142" s="10"/>
      <c r="AH142" s="10"/>
      <c r="AI142" s="10"/>
      <c r="AJ142" s="10"/>
      <c r="AK142" s="10"/>
      <c r="AL142" s="10"/>
    </row>
    <row r="143" spans="1:38" ht="14.65" customHeight="1">
      <c r="A143" s="257" t="s">
        <v>135</v>
      </c>
      <c r="B143" s="257"/>
      <c r="C143" s="257"/>
      <c r="D143" s="257"/>
      <c r="E143" s="257"/>
      <c r="F143" s="257"/>
      <c r="G143" s="257"/>
      <c r="H143" s="257"/>
      <c r="I143" s="257"/>
      <c r="J143" s="257"/>
      <c r="K143" s="36"/>
      <c r="L143" s="7"/>
      <c r="M143" s="8"/>
      <c r="N143" s="8"/>
      <c r="O143" s="9"/>
      <c r="P143" s="8"/>
      <c r="Q143" s="8"/>
      <c r="R143" s="35"/>
      <c r="S143" s="15"/>
      <c r="T143" s="15"/>
      <c r="U143" s="15"/>
      <c r="V143" s="15"/>
      <c r="W143" s="15"/>
      <c r="X143" s="15"/>
      <c r="Y143" s="15"/>
      <c r="Z143" s="15"/>
      <c r="AA143" s="15"/>
      <c r="AB143" s="15"/>
      <c r="AC143" s="15"/>
      <c r="AD143" s="15"/>
      <c r="AE143" s="15"/>
      <c r="AF143" s="15"/>
      <c r="AG143" s="15"/>
      <c r="AH143" s="15"/>
      <c r="AI143" s="15"/>
      <c r="AJ143" s="15"/>
      <c r="AK143" s="15"/>
      <c r="AL143" s="15"/>
    </row>
    <row r="144" spans="1:38" s="1" customFormat="1" ht="57.75" customHeight="1">
      <c r="A144" s="38" t="s">
        <v>1</v>
      </c>
      <c r="B144" s="38" t="s">
        <v>2</v>
      </c>
      <c r="C144" s="38" t="s">
        <v>3</v>
      </c>
      <c r="D144" s="38" t="s">
        <v>4</v>
      </c>
      <c r="E144" s="38" t="s">
        <v>5</v>
      </c>
      <c r="F144" s="38" t="s">
        <v>6</v>
      </c>
      <c r="G144" s="38" t="s">
        <v>7</v>
      </c>
      <c r="H144" s="38" t="s">
        <v>8</v>
      </c>
      <c r="I144" s="38" t="s">
        <v>9</v>
      </c>
      <c r="J144" s="39" t="s">
        <v>2</v>
      </c>
      <c r="K144" s="38" t="s">
        <v>3</v>
      </c>
      <c r="L144" s="38" t="s">
        <v>4</v>
      </c>
      <c r="M144" s="38" t="s">
        <v>5</v>
      </c>
      <c r="N144" s="38" t="s">
        <v>6</v>
      </c>
      <c r="O144" s="38" t="s">
        <v>281</v>
      </c>
      <c r="P144" s="38" t="s">
        <v>8</v>
      </c>
      <c r="Q144" s="38" t="s">
        <v>9</v>
      </c>
      <c r="R144" s="14" t="s">
        <v>10</v>
      </c>
      <c r="S144" s="15"/>
      <c r="T144" s="15"/>
      <c r="U144" s="15"/>
      <c r="V144" s="15"/>
      <c r="W144" s="15"/>
      <c r="X144" s="15"/>
      <c r="Y144" s="15"/>
      <c r="Z144" s="15"/>
      <c r="AA144" s="15"/>
      <c r="AB144" s="15"/>
      <c r="AC144" s="15"/>
      <c r="AD144" s="15"/>
      <c r="AE144" s="15"/>
      <c r="AF144" s="15"/>
      <c r="AG144" s="15"/>
      <c r="AH144" s="15"/>
      <c r="AI144" s="15"/>
      <c r="AJ144" s="15"/>
      <c r="AK144" s="15"/>
      <c r="AL144" s="15"/>
    </row>
    <row r="145" spans="1:38" s="1" customFormat="1" ht="85.9" customHeight="1">
      <c r="A145" s="26">
        <v>1</v>
      </c>
      <c r="B145" s="44"/>
      <c r="C145" s="44"/>
      <c r="D145" s="44"/>
      <c r="E145" s="44"/>
      <c r="F145" s="44"/>
      <c r="G145" s="44"/>
      <c r="H145" s="44"/>
      <c r="I145" s="44"/>
      <c r="J145" s="174" t="s">
        <v>136</v>
      </c>
      <c r="K145" s="18" t="s">
        <v>137</v>
      </c>
      <c r="L145" s="26"/>
      <c r="M145" s="175"/>
      <c r="N145" s="41"/>
      <c r="O145" s="29"/>
      <c r="P145" s="41"/>
      <c r="Q145" s="41"/>
      <c r="R145" s="176"/>
      <c r="S145" s="15"/>
      <c r="T145" s="15"/>
      <c r="U145" s="15"/>
      <c r="V145" s="15"/>
      <c r="W145" s="15"/>
      <c r="X145" s="15"/>
      <c r="Y145" s="15"/>
      <c r="Z145" s="15"/>
      <c r="AA145" s="15"/>
      <c r="AB145" s="15"/>
      <c r="AC145" s="15"/>
      <c r="AD145" s="15"/>
      <c r="AE145" s="15"/>
      <c r="AF145" s="15"/>
      <c r="AG145" s="15"/>
      <c r="AH145" s="15"/>
      <c r="AI145" s="15"/>
      <c r="AJ145" s="15"/>
      <c r="AK145" s="15"/>
      <c r="AL145" s="15"/>
    </row>
    <row r="146" spans="1:38" s="11" customFormat="1" ht="14.65" customHeight="1">
      <c r="A146" s="30"/>
      <c r="B146" s="30"/>
      <c r="C146" s="30"/>
      <c r="D146" s="30"/>
      <c r="E146" s="30"/>
      <c r="F146" s="30"/>
      <c r="G146" s="30"/>
      <c r="H146" s="30"/>
      <c r="I146" s="30"/>
      <c r="J146" s="31" t="s">
        <v>30</v>
      </c>
      <c r="K146" s="32"/>
      <c r="L146" s="33"/>
      <c r="M146" s="8"/>
      <c r="N146" s="34"/>
      <c r="O146" s="34"/>
      <c r="P146" s="34"/>
      <c r="Q146" s="34"/>
      <c r="R146" s="35"/>
      <c r="S146" s="10"/>
      <c r="T146" s="10"/>
      <c r="U146" s="10"/>
      <c r="V146" s="10"/>
      <c r="W146" s="10"/>
      <c r="X146" s="10"/>
      <c r="Y146" s="10"/>
      <c r="Z146" s="10"/>
      <c r="AA146" s="10"/>
      <c r="AB146" s="10"/>
      <c r="AC146" s="10"/>
      <c r="AD146" s="10"/>
      <c r="AE146" s="10"/>
      <c r="AF146" s="10"/>
      <c r="AG146" s="10"/>
      <c r="AH146" s="10"/>
      <c r="AI146" s="10"/>
      <c r="AJ146" s="10"/>
      <c r="AK146" s="10"/>
      <c r="AL146" s="10"/>
    </row>
    <row r="147" spans="1:38" s="11" customFormat="1" ht="14.65" customHeight="1">
      <c r="A147" s="257" t="s">
        <v>138</v>
      </c>
      <c r="B147" s="257"/>
      <c r="C147" s="257"/>
      <c r="D147" s="257"/>
      <c r="E147" s="257"/>
      <c r="F147" s="257"/>
      <c r="G147" s="257"/>
      <c r="H147" s="257"/>
      <c r="I147" s="257"/>
      <c r="J147" s="257"/>
      <c r="K147" s="36"/>
      <c r="L147" s="7"/>
      <c r="M147" s="8"/>
      <c r="N147" s="8"/>
      <c r="O147" s="9"/>
      <c r="P147" s="8"/>
      <c r="Q147" s="8"/>
      <c r="R147" s="35"/>
      <c r="S147" s="10"/>
      <c r="T147" s="10"/>
      <c r="U147" s="10"/>
      <c r="V147" s="10"/>
      <c r="W147" s="10"/>
      <c r="X147" s="10"/>
      <c r="Y147" s="10"/>
      <c r="Z147" s="10"/>
      <c r="AA147" s="10"/>
      <c r="AB147" s="10"/>
      <c r="AC147" s="10"/>
      <c r="AD147" s="10"/>
      <c r="AE147" s="10"/>
      <c r="AF147" s="10"/>
      <c r="AG147" s="10"/>
      <c r="AH147" s="10"/>
      <c r="AI147" s="10"/>
      <c r="AJ147" s="10"/>
      <c r="AK147" s="10"/>
      <c r="AL147" s="10"/>
    </row>
    <row r="148" spans="1:38" s="1" customFormat="1" ht="54.2" customHeight="1">
      <c r="A148" s="38" t="s">
        <v>1</v>
      </c>
      <c r="B148" s="38" t="s">
        <v>2</v>
      </c>
      <c r="C148" s="38" t="s">
        <v>3</v>
      </c>
      <c r="D148" s="38" t="s">
        <v>4</v>
      </c>
      <c r="E148" s="38" t="s">
        <v>5</v>
      </c>
      <c r="F148" s="38" t="s">
        <v>6</v>
      </c>
      <c r="G148" s="38" t="s">
        <v>7</v>
      </c>
      <c r="H148" s="38" t="s">
        <v>8</v>
      </c>
      <c r="I148" s="38" t="s">
        <v>9</v>
      </c>
      <c r="J148" s="39" t="s">
        <v>2</v>
      </c>
      <c r="K148" s="38" t="s">
        <v>3</v>
      </c>
      <c r="L148" s="38" t="s">
        <v>4</v>
      </c>
      <c r="M148" s="38" t="s">
        <v>5</v>
      </c>
      <c r="N148" s="38" t="s">
        <v>6</v>
      </c>
      <c r="O148" s="38" t="s">
        <v>281</v>
      </c>
      <c r="P148" s="38" t="s">
        <v>8</v>
      </c>
      <c r="Q148" s="38" t="s">
        <v>9</v>
      </c>
      <c r="R148" s="14" t="s">
        <v>10</v>
      </c>
      <c r="S148" s="15"/>
      <c r="T148" s="15"/>
      <c r="U148" s="15"/>
      <c r="V148" s="15"/>
      <c r="W148" s="15"/>
      <c r="X148" s="15"/>
      <c r="Y148" s="15"/>
      <c r="Z148" s="15"/>
      <c r="AA148" s="15"/>
      <c r="AB148" s="15"/>
      <c r="AC148" s="15"/>
      <c r="AD148" s="15"/>
      <c r="AE148" s="15"/>
      <c r="AF148" s="15"/>
      <c r="AG148" s="15"/>
      <c r="AH148" s="15"/>
      <c r="AI148" s="15"/>
      <c r="AJ148" s="15"/>
      <c r="AK148" s="15"/>
      <c r="AL148" s="15"/>
    </row>
    <row r="149" spans="1:38" s="1" customFormat="1" ht="123.2" customHeight="1">
      <c r="A149" s="16">
        <v>1</v>
      </c>
      <c r="B149" s="44"/>
      <c r="C149" s="44"/>
      <c r="D149" s="44"/>
      <c r="E149" s="44"/>
      <c r="F149" s="44"/>
      <c r="G149" s="44"/>
      <c r="H149" s="44"/>
      <c r="I149" s="44"/>
      <c r="J149" s="177" t="s">
        <v>139</v>
      </c>
      <c r="K149" s="18" t="s">
        <v>140</v>
      </c>
      <c r="L149" s="26">
        <v>120</v>
      </c>
      <c r="M149" s="18"/>
      <c r="N149" s="41"/>
      <c r="O149" s="29"/>
      <c r="P149" s="41"/>
      <c r="Q149" s="41"/>
      <c r="R149" s="54"/>
      <c r="S149" s="15"/>
      <c r="T149" s="15"/>
      <c r="U149" s="15"/>
      <c r="V149" s="15"/>
      <c r="W149" s="15"/>
      <c r="X149" s="15"/>
      <c r="Y149" s="15"/>
      <c r="Z149" s="15"/>
      <c r="AA149" s="15"/>
      <c r="AB149" s="15"/>
      <c r="AC149" s="15"/>
      <c r="AD149" s="15"/>
      <c r="AE149" s="15"/>
      <c r="AF149" s="15"/>
      <c r="AG149" s="15"/>
      <c r="AH149" s="15"/>
      <c r="AI149" s="15"/>
      <c r="AJ149" s="15"/>
      <c r="AK149" s="15"/>
      <c r="AL149" s="15"/>
    </row>
    <row r="150" spans="1:38" s="11" customFormat="1" ht="14.65" customHeight="1">
      <c r="A150" s="30"/>
      <c r="B150" s="30"/>
      <c r="C150" s="30"/>
      <c r="D150" s="30"/>
      <c r="E150" s="30"/>
      <c r="F150" s="30"/>
      <c r="G150" s="30"/>
      <c r="H150" s="30"/>
      <c r="I150" s="30"/>
      <c r="J150" s="31" t="s">
        <v>30</v>
      </c>
      <c r="K150" s="32"/>
      <c r="L150" s="33"/>
      <c r="M150" s="8"/>
      <c r="N150" s="34"/>
      <c r="O150" s="34"/>
      <c r="P150" s="34"/>
      <c r="Q150" s="34"/>
      <c r="R150" s="35"/>
      <c r="S150" s="10"/>
      <c r="T150" s="10"/>
      <c r="U150" s="10"/>
      <c r="V150" s="10"/>
      <c r="W150" s="10"/>
      <c r="X150" s="10"/>
      <c r="Y150" s="10"/>
      <c r="Z150" s="10"/>
      <c r="AA150" s="10"/>
      <c r="AB150" s="10"/>
      <c r="AC150" s="10"/>
      <c r="AD150" s="10"/>
      <c r="AE150" s="10"/>
      <c r="AF150" s="10"/>
      <c r="AG150" s="10"/>
      <c r="AH150" s="10"/>
      <c r="AI150" s="10"/>
      <c r="AJ150" s="10"/>
      <c r="AK150" s="10"/>
      <c r="AL150" s="10"/>
    </row>
    <row r="151" spans="1:38" s="1" customFormat="1" ht="14.65" customHeight="1">
      <c r="A151" s="257" t="s">
        <v>141</v>
      </c>
      <c r="B151" s="257"/>
      <c r="C151" s="257"/>
      <c r="D151" s="257"/>
      <c r="E151" s="257"/>
      <c r="F151" s="257"/>
      <c r="G151" s="257"/>
      <c r="H151" s="257"/>
      <c r="I151" s="257"/>
      <c r="J151" s="257"/>
      <c r="K151" s="36"/>
      <c r="L151" s="7"/>
      <c r="M151" s="8"/>
      <c r="N151" s="8"/>
      <c r="O151" s="9"/>
      <c r="P151" s="8"/>
      <c r="Q151" s="8"/>
      <c r="R151" s="35"/>
      <c r="S151" s="15"/>
      <c r="T151" s="15"/>
      <c r="U151" s="15"/>
      <c r="V151" s="15"/>
      <c r="W151" s="15"/>
      <c r="X151" s="15"/>
      <c r="Y151" s="15"/>
      <c r="Z151" s="15"/>
      <c r="AA151" s="15"/>
      <c r="AB151" s="15"/>
      <c r="AC151" s="15"/>
      <c r="AD151" s="15"/>
      <c r="AE151" s="15"/>
      <c r="AF151" s="15"/>
      <c r="AG151" s="15"/>
      <c r="AH151" s="15"/>
      <c r="AI151" s="15"/>
      <c r="AJ151" s="15"/>
      <c r="AK151" s="15"/>
      <c r="AL151" s="15"/>
    </row>
    <row r="152" spans="1:38" s="1" customFormat="1" ht="53.1" customHeight="1">
      <c r="A152" s="38" t="s">
        <v>1</v>
      </c>
      <c r="B152" s="38" t="s">
        <v>2</v>
      </c>
      <c r="C152" s="38" t="s">
        <v>3</v>
      </c>
      <c r="D152" s="38" t="s">
        <v>4</v>
      </c>
      <c r="E152" s="38" t="s">
        <v>5</v>
      </c>
      <c r="F152" s="38" t="s">
        <v>6</v>
      </c>
      <c r="G152" s="38" t="s">
        <v>7</v>
      </c>
      <c r="H152" s="38" t="s">
        <v>8</v>
      </c>
      <c r="I152" s="38" t="s">
        <v>9</v>
      </c>
      <c r="J152" s="39" t="s">
        <v>2</v>
      </c>
      <c r="K152" s="38" t="s">
        <v>3</v>
      </c>
      <c r="L152" s="38" t="s">
        <v>4</v>
      </c>
      <c r="M152" s="38" t="s">
        <v>5</v>
      </c>
      <c r="N152" s="38" t="s">
        <v>6</v>
      </c>
      <c r="O152" s="38" t="s">
        <v>281</v>
      </c>
      <c r="P152" s="38" t="s">
        <v>8</v>
      </c>
      <c r="Q152" s="38" t="s">
        <v>9</v>
      </c>
      <c r="R152" s="14" t="s">
        <v>10</v>
      </c>
      <c r="S152" s="15"/>
      <c r="T152" s="15"/>
      <c r="U152" s="15"/>
      <c r="V152" s="15"/>
      <c r="W152" s="15"/>
      <c r="X152" s="15"/>
      <c r="Y152" s="15"/>
      <c r="Z152" s="15"/>
      <c r="AA152" s="15"/>
      <c r="AB152" s="15"/>
      <c r="AC152" s="15"/>
      <c r="AD152" s="15"/>
      <c r="AE152" s="15"/>
      <c r="AF152" s="15"/>
      <c r="AG152" s="15"/>
      <c r="AH152" s="15"/>
      <c r="AI152" s="15"/>
      <c r="AJ152" s="15"/>
      <c r="AK152" s="15"/>
      <c r="AL152" s="15"/>
    </row>
    <row r="153" spans="1:38" s="1" customFormat="1" ht="70.7" customHeight="1">
      <c r="A153" s="123">
        <v>1</v>
      </c>
      <c r="B153" s="38"/>
      <c r="C153" s="38"/>
      <c r="D153" s="38"/>
      <c r="E153" s="38"/>
      <c r="F153" s="38"/>
      <c r="G153" s="38"/>
      <c r="H153" s="38"/>
      <c r="I153" s="38"/>
      <c r="J153" s="178" t="s">
        <v>142</v>
      </c>
      <c r="K153" s="179" t="s">
        <v>143</v>
      </c>
      <c r="L153" s="180">
        <v>150</v>
      </c>
      <c r="M153" s="156"/>
      <c r="N153" s="41"/>
      <c r="O153" s="21"/>
      <c r="P153" s="41"/>
      <c r="Q153" s="41"/>
      <c r="R153" s="181"/>
      <c r="S153" s="15"/>
      <c r="T153" s="15"/>
      <c r="U153" s="15"/>
      <c r="V153" s="15"/>
      <c r="W153" s="15"/>
      <c r="X153" s="15"/>
      <c r="Y153" s="15"/>
      <c r="Z153" s="15"/>
      <c r="AA153" s="15"/>
      <c r="AB153" s="15"/>
      <c r="AC153" s="15"/>
      <c r="AD153" s="15"/>
      <c r="AE153" s="15"/>
      <c r="AF153" s="15"/>
      <c r="AG153" s="15"/>
      <c r="AH153" s="15"/>
      <c r="AI153" s="15"/>
      <c r="AJ153" s="15"/>
      <c r="AK153" s="15"/>
      <c r="AL153" s="15"/>
    </row>
    <row r="154" spans="1:38" s="1" customFormat="1" ht="70.7" customHeight="1">
      <c r="A154" s="123">
        <v>2</v>
      </c>
      <c r="B154" s="38"/>
      <c r="C154" s="38"/>
      <c r="D154" s="38"/>
      <c r="E154" s="38"/>
      <c r="F154" s="38"/>
      <c r="G154" s="38"/>
      <c r="H154" s="38"/>
      <c r="I154" s="38"/>
      <c r="J154" s="178" t="s">
        <v>142</v>
      </c>
      <c r="K154" s="179" t="s">
        <v>144</v>
      </c>
      <c r="L154" s="182">
        <v>150</v>
      </c>
      <c r="M154" s="183"/>
      <c r="N154" s="41"/>
      <c r="O154" s="21"/>
      <c r="P154" s="41"/>
      <c r="Q154" s="41"/>
      <c r="R154" s="181"/>
      <c r="S154" s="15"/>
      <c r="T154" s="15"/>
      <c r="U154" s="15"/>
      <c r="V154" s="15"/>
      <c r="W154" s="15"/>
      <c r="X154" s="15"/>
      <c r="Y154" s="15"/>
      <c r="Z154" s="15"/>
      <c r="AA154" s="15"/>
      <c r="AB154" s="15"/>
      <c r="AC154" s="15"/>
      <c r="AD154" s="15"/>
      <c r="AE154" s="15"/>
      <c r="AF154" s="15"/>
      <c r="AG154" s="15"/>
      <c r="AH154" s="15"/>
      <c r="AI154" s="15"/>
      <c r="AJ154" s="15"/>
      <c r="AK154" s="15"/>
      <c r="AL154" s="15"/>
    </row>
    <row r="155" spans="1:38" s="1" customFormat="1" ht="72.2" customHeight="1">
      <c r="A155" s="123">
        <v>3</v>
      </c>
      <c r="B155" s="38"/>
      <c r="C155" s="38"/>
      <c r="D155" s="38"/>
      <c r="E155" s="38"/>
      <c r="F155" s="38"/>
      <c r="G155" s="38"/>
      <c r="H155" s="38"/>
      <c r="I155" s="38"/>
      <c r="J155" s="178" t="s">
        <v>142</v>
      </c>
      <c r="K155" s="179" t="s">
        <v>145</v>
      </c>
      <c r="L155" s="182">
        <v>10</v>
      </c>
      <c r="M155" s="183"/>
      <c r="N155" s="41"/>
      <c r="O155" s="21"/>
      <c r="P155" s="41"/>
      <c r="Q155" s="41"/>
      <c r="R155" s="181"/>
      <c r="S155" s="15"/>
      <c r="T155" s="15"/>
      <c r="U155" s="15"/>
      <c r="V155" s="15"/>
      <c r="W155" s="15"/>
      <c r="X155" s="15"/>
      <c r="Y155" s="15"/>
      <c r="Z155" s="15"/>
      <c r="AA155" s="15"/>
      <c r="AB155" s="15"/>
      <c r="AC155" s="15"/>
      <c r="AD155" s="15"/>
      <c r="AE155" s="15"/>
      <c r="AF155" s="15"/>
      <c r="AG155" s="15"/>
      <c r="AH155" s="15"/>
      <c r="AI155" s="15"/>
      <c r="AJ155" s="15"/>
      <c r="AK155" s="15"/>
      <c r="AL155" s="15"/>
    </row>
    <row r="156" spans="1:38" s="1" customFormat="1" ht="68.25" customHeight="1">
      <c r="A156" s="123">
        <v>4</v>
      </c>
      <c r="B156" s="38"/>
      <c r="C156" s="38"/>
      <c r="D156" s="38"/>
      <c r="E156" s="38"/>
      <c r="F156" s="38"/>
      <c r="G156" s="38"/>
      <c r="H156" s="38"/>
      <c r="I156" s="38"/>
      <c r="J156" s="178" t="s">
        <v>146</v>
      </c>
      <c r="K156" s="179" t="s">
        <v>147</v>
      </c>
      <c r="L156" s="182">
        <v>20</v>
      </c>
      <c r="M156" s="56"/>
      <c r="N156" s="41"/>
      <c r="O156" s="21"/>
      <c r="P156" s="41"/>
      <c r="Q156" s="41"/>
      <c r="R156" s="181"/>
      <c r="S156" s="15"/>
      <c r="T156" s="15"/>
      <c r="U156" s="15"/>
      <c r="V156" s="15"/>
      <c r="W156" s="15"/>
      <c r="X156" s="15"/>
      <c r="Y156" s="15"/>
      <c r="Z156" s="15"/>
      <c r="AA156" s="15"/>
      <c r="AB156" s="15"/>
      <c r="AC156" s="15"/>
      <c r="AD156" s="15"/>
      <c r="AE156" s="15"/>
      <c r="AF156" s="15"/>
      <c r="AG156" s="15"/>
      <c r="AH156" s="15"/>
      <c r="AI156" s="15"/>
      <c r="AJ156" s="15"/>
      <c r="AK156" s="15"/>
      <c r="AL156" s="15"/>
    </row>
    <row r="157" spans="1:38" s="1" customFormat="1" ht="68.25" customHeight="1">
      <c r="A157" s="123">
        <v>5</v>
      </c>
      <c r="B157" s="38"/>
      <c r="C157" s="38"/>
      <c r="D157" s="38"/>
      <c r="E157" s="38"/>
      <c r="F157" s="38"/>
      <c r="G157" s="38"/>
      <c r="H157" s="38"/>
      <c r="I157" s="38"/>
      <c r="J157" s="178" t="s">
        <v>148</v>
      </c>
      <c r="K157" s="179" t="s">
        <v>149</v>
      </c>
      <c r="L157" s="182">
        <v>100</v>
      </c>
      <c r="M157" s="183"/>
      <c r="N157" s="41"/>
      <c r="O157" s="21"/>
      <c r="P157" s="41"/>
      <c r="Q157" s="41"/>
      <c r="R157" s="181"/>
      <c r="S157" s="15"/>
      <c r="T157" s="15"/>
      <c r="U157" s="15"/>
      <c r="V157" s="15"/>
      <c r="W157" s="15"/>
      <c r="X157" s="15"/>
      <c r="Y157" s="15"/>
      <c r="Z157" s="15"/>
      <c r="AA157" s="15"/>
      <c r="AB157" s="15"/>
      <c r="AC157" s="15"/>
      <c r="AD157" s="15"/>
      <c r="AE157" s="15"/>
      <c r="AF157" s="15"/>
      <c r="AG157" s="15"/>
      <c r="AH157" s="15"/>
      <c r="AI157" s="15"/>
      <c r="AJ157" s="15"/>
      <c r="AK157" s="15"/>
      <c r="AL157" s="15"/>
    </row>
    <row r="158" spans="1:38" s="11" customFormat="1" ht="14.65" customHeight="1">
      <c r="A158" s="30"/>
      <c r="B158" s="30"/>
      <c r="C158" s="30"/>
      <c r="D158" s="30"/>
      <c r="E158" s="30"/>
      <c r="F158" s="30"/>
      <c r="G158" s="30"/>
      <c r="H158" s="30"/>
      <c r="I158" s="30"/>
      <c r="J158" s="31" t="s">
        <v>30</v>
      </c>
      <c r="K158" s="32"/>
      <c r="L158" s="33"/>
      <c r="M158" s="8"/>
      <c r="N158" s="34"/>
      <c r="O158" s="34"/>
      <c r="P158" s="34"/>
      <c r="Q158" s="34"/>
      <c r="R158" s="35"/>
      <c r="S158" s="10"/>
      <c r="T158" s="10"/>
      <c r="U158" s="10"/>
      <c r="V158" s="10"/>
      <c r="W158" s="10"/>
      <c r="X158" s="10"/>
      <c r="Y158" s="10"/>
      <c r="Z158" s="10"/>
      <c r="AA158" s="10"/>
      <c r="AB158" s="10"/>
      <c r="AC158" s="10"/>
      <c r="AD158" s="10"/>
      <c r="AE158" s="10"/>
      <c r="AF158" s="10"/>
      <c r="AG158" s="10"/>
      <c r="AH158" s="10"/>
      <c r="AI158" s="10"/>
      <c r="AJ158" s="10"/>
      <c r="AK158" s="10"/>
      <c r="AL158" s="10"/>
    </row>
    <row r="159" spans="1:38" ht="14.65" customHeight="1">
      <c r="A159" s="257" t="s">
        <v>150</v>
      </c>
      <c r="B159" s="257"/>
      <c r="C159" s="257"/>
      <c r="D159" s="257"/>
      <c r="E159" s="257"/>
      <c r="F159" s="257"/>
      <c r="G159" s="257"/>
      <c r="H159" s="257"/>
      <c r="I159" s="257"/>
      <c r="J159" s="257"/>
      <c r="K159" s="36"/>
      <c r="L159" s="7"/>
      <c r="M159" s="8"/>
      <c r="N159" s="8"/>
      <c r="O159" s="9"/>
      <c r="P159" s="8"/>
      <c r="Q159" s="8"/>
      <c r="R159" s="35"/>
      <c r="S159" s="15"/>
      <c r="T159" s="15"/>
      <c r="U159" s="15"/>
      <c r="V159" s="15"/>
      <c r="W159" s="15"/>
      <c r="X159" s="15"/>
      <c r="Y159" s="15"/>
      <c r="Z159" s="15"/>
      <c r="AA159" s="15"/>
      <c r="AB159" s="15"/>
      <c r="AC159" s="15"/>
      <c r="AD159" s="15"/>
      <c r="AE159" s="15"/>
      <c r="AF159" s="15"/>
      <c r="AG159" s="15"/>
      <c r="AH159" s="15"/>
      <c r="AI159" s="15"/>
      <c r="AJ159" s="15"/>
      <c r="AK159" s="15"/>
      <c r="AL159" s="15"/>
    </row>
    <row r="160" spans="1:38" s="1" customFormat="1" ht="57.75" customHeight="1">
      <c r="A160" s="38" t="s">
        <v>1</v>
      </c>
      <c r="B160" s="38" t="s">
        <v>2</v>
      </c>
      <c r="C160" s="38" t="s">
        <v>3</v>
      </c>
      <c r="D160" s="38" t="s">
        <v>4</v>
      </c>
      <c r="E160" s="38" t="s">
        <v>5</v>
      </c>
      <c r="F160" s="38" t="s">
        <v>6</v>
      </c>
      <c r="G160" s="38" t="s">
        <v>7</v>
      </c>
      <c r="H160" s="38" t="s">
        <v>8</v>
      </c>
      <c r="I160" s="38" t="s">
        <v>9</v>
      </c>
      <c r="J160" s="39" t="s">
        <v>2</v>
      </c>
      <c r="K160" s="38" t="s">
        <v>3</v>
      </c>
      <c r="L160" s="38" t="s">
        <v>4</v>
      </c>
      <c r="M160" s="38" t="s">
        <v>5</v>
      </c>
      <c r="N160" s="38" t="s">
        <v>6</v>
      </c>
      <c r="O160" s="38" t="s">
        <v>281</v>
      </c>
      <c r="P160" s="38" t="s">
        <v>8</v>
      </c>
      <c r="Q160" s="38" t="s">
        <v>9</v>
      </c>
      <c r="R160" s="14" t="s">
        <v>10</v>
      </c>
      <c r="S160" s="15"/>
      <c r="T160" s="15"/>
      <c r="U160" s="15"/>
      <c r="V160" s="15"/>
      <c r="W160" s="15"/>
      <c r="X160" s="15"/>
      <c r="Y160" s="15"/>
      <c r="Z160" s="15"/>
      <c r="AA160" s="15"/>
      <c r="AB160" s="15"/>
      <c r="AC160" s="15"/>
      <c r="AD160" s="15"/>
      <c r="AE160" s="15"/>
      <c r="AF160" s="15"/>
      <c r="AG160" s="15"/>
      <c r="AH160" s="15"/>
      <c r="AI160" s="15"/>
      <c r="AJ160" s="15"/>
      <c r="AK160" s="15"/>
      <c r="AL160" s="15"/>
    </row>
    <row r="161" spans="1:38" s="1" customFormat="1" ht="50.45" customHeight="1">
      <c r="A161" s="16">
        <v>1</v>
      </c>
      <c r="B161" s="44"/>
      <c r="C161" s="44"/>
      <c r="D161" s="44"/>
      <c r="E161" s="44"/>
      <c r="F161" s="44"/>
      <c r="G161" s="44"/>
      <c r="H161" s="44"/>
      <c r="I161" s="44"/>
      <c r="J161" s="184" t="s">
        <v>151</v>
      </c>
      <c r="K161" s="18" t="s">
        <v>152</v>
      </c>
      <c r="L161" s="26">
        <v>80</v>
      </c>
      <c r="M161" s="18"/>
      <c r="N161" s="41"/>
      <c r="O161" s="29"/>
      <c r="P161" s="41"/>
      <c r="Q161" s="41"/>
      <c r="R161" s="54"/>
      <c r="S161" s="15"/>
      <c r="T161" s="15"/>
      <c r="U161" s="15"/>
      <c r="V161" s="15"/>
      <c r="W161" s="15"/>
      <c r="X161" s="15"/>
      <c r="Y161" s="15"/>
      <c r="Z161" s="15"/>
      <c r="AA161" s="15"/>
      <c r="AB161" s="15"/>
      <c r="AC161" s="15"/>
      <c r="AD161" s="15"/>
      <c r="AE161" s="15"/>
      <c r="AF161" s="15"/>
      <c r="AG161" s="15"/>
      <c r="AH161" s="15"/>
      <c r="AI161" s="15"/>
      <c r="AJ161" s="15"/>
      <c r="AK161" s="15"/>
      <c r="AL161" s="15"/>
    </row>
    <row r="162" spans="1:38" s="11" customFormat="1" ht="14.65" customHeight="1">
      <c r="A162" s="72"/>
      <c r="B162" s="72"/>
      <c r="C162" s="72"/>
      <c r="D162" s="72"/>
      <c r="E162" s="72"/>
      <c r="F162" s="72"/>
      <c r="G162" s="72"/>
      <c r="H162" s="72"/>
      <c r="I162" s="72"/>
      <c r="J162" s="73" t="s">
        <v>30</v>
      </c>
      <c r="K162" s="74"/>
      <c r="L162" s="75"/>
      <c r="M162" s="76"/>
      <c r="N162" s="118"/>
      <c r="O162" s="118"/>
      <c r="P162" s="118"/>
      <c r="Q162" s="118"/>
      <c r="R162" s="44"/>
      <c r="S162" s="10"/>
      <c r="T162" s="10"/>
      <c r="U162" s="10"/>
      <c r="V162" s="10"/>
      <c r="W162" s="10"/>
      <c r="X162" s="10"/>
      <c r="Y162" s="10"/>
      <c r="Z162" s="10"/>
      <c r="AA162" s="10"/>
      <c r="AB162" s="10"/>
      <c r="AC162" s="10"/>
      <c r="AD162" s="10"/>
      <c r="AE162" s="10"/>
      <c r="AF162" s="10"/>
      <c r="AG162" s="10"/>
      <c r="AH162" s="10"/>
      <c r="AI162" s="10"/>
      <c r="AJ162" s="10"/>
      <c r="AK162" s="10"/>
      <c r="AL162" s="10"/>
    </row>
    <row r="163" spans="1:38" s="11" customFormat="1" ht="14.65" customHeight="1">
      <c r="A163" s="257" t="s">
        <v>153</v>
      </c>
      <c r="B163" s="257"/>
      <c r="C163" s="257"/>
      <c r="D163" s="257"/>
      <c r="E163" s="257"/>
      <c r="F163" s="257"/>
      <c r="G163" s="257"/>
      <c r="H163" s="257"/>
      <c r="I163" s="257"/>
      <c r="J163" s="257"/>
      <c r="K163" s="36"/>
      <c r="L163" s="7"/>
      <c r="M163" s="8"/>
      <c r="N163" s="8"/>
      <c r="O163" s="9"/>
      <c r="P163" s="8"/>
      <c r="Q163" s="8"/>
      <c r="R163" s="35"/>
      <c r="S163" s="10"/>
      <c r="T163" s="10"/>
      <c r="U163" s="10"/>
      <c r="V163" s="10"/>
      <c r="W163" s="10"/>
      <c r="X163" s="10"/>
      <c r="Y163" s="10"/>
      <c r="Z163" s="10"/>
      <c r="AA163" s="10"/>
      <c r="AB163" s="10"/>
      <c r="AC163" s="10"/>
      <c r="AD163" s="10"/>
      <c r="AE163" s="10"/>
      <c r="AF163" s="10"/>
      <c r="AG163" s="10"/>
      <c r="AH163" s="10"/>
      <c r="AI163" s="10"/>
      <c r="AJ163" s="10"/>
      <c r="AK163" s="10"/>
      <c r="AL163" s="10"/>
    </row>
    <row r="164" spans="1:38" s="1" customFormat="1" ht="52.15" customHeight="1">
      <c r="A164" s="38" t="s">
        <v>1</v>
      </c>
      <c r="B164" s="38" t="s">
        <v>2</v>
      </c>
      <c r="C164" s="38" t="s">
        <v>3</v>
      </c>
      <c r="D164" s="38" t="s">
        <v>4</v>
      </c>
      <c r="E164" s="38" t="s">
        <v>5</v>
      </c>
      <c r="F164" s="38" t="s">
        <v>6</v>
      </c>
      <c r="G164" s="38" t="s">
        <v>7</v>
      </c>
      <c r="H164" s="38" t="s">
        <v>8</v>
      </c>
      <c r="I164" s="38" t="s">
        <v>9</v>
      </c>
      <c r="J164" s="39" t="s">
        <v>2</v>
      </c>
      <c r="K164" s="38" t="s">
        <v>3</v>
      </c>
      <c r="L164" s="38" t="s">
        <v>4</v>
      </c>
      <c r="M164" s="38" t="s">
        <v>5</v>
      </c>
      <c r="N164" s="38" t="s">
        <v>6</v>
      </c>
      <c r="O164" s="38" t="s">
        <v>281</v>
      </c>
      <c r="P164" s="38" t="s">
        <v>8</v>
      </c>
      <c r="Q164" s="38" t="s">
        <v>9</v>
      </c>
      <c r="R164" s="14" t="s">
        <v>10</v>
      </c>
      <c r="S164" s="15"/>
      <c r="T164" s="15"/>
      <c r="U164" s="15"/>
      <c r="V164" s="15"/>
      <c r="W164" s="15"/>
      <c r="X164" s="15"/>
      <c r="Y164" s="15"/>
      <c r="Z164" s="15"/>
      <c r="AA164" s="15"/>
      <c r="AB164" s="15"/>
      <c r="AC164" s="15"/>
      <c r="AD164" s="15"/>
      <c r="AE164" s="15"/>
      <c r="AF164" s="15"/>
      <c r="AG164" s="15"/>
      <c r="AH164" s="15"/>
      <c r="AI164" s="15"/>
      <c r="AJ164" s="15"/>
      <c r="AK164" s="15"/>
      <c r="AL164" s="15"/>
    </row>
    <row r="165" spans="1:38" s="1" customFormat="1" ht="77.25">
      <c r="A165" s="16">
        <v>1</v>
      </c>
      <c r="B165" s="44"/>
      <c r="C165" s="44"/>
      <c r="D165" s="44"/>
      <c r="E165" s="44"/>
      <c r="F165" s="44"/>
      <c r="G165" s="44"/>
      <c r="H165" s="44"/>
      <c r="I165" s="44"/>
      <c r="J165" s="251" t="s">
        <v>154</v>
      </c>
      <c r="K165" s="77" t="s">
        <v>155</v>
      </c>
      <c r="L165" s="84">
        <v>20</v>
      </c>
      <c r="M165" s="78"/>
      <c r="N165" s="69"/>
      <c r="O165" s="80"/>
      <c r="P165" s="69"/>
      <c r="Q165" s="69"/>
      <c r="R165" s="63"/>
      <c r="S165" s="15"/>
      <c r="T165" s="15"/>
      <c r="U165" s="15"/>
      <c r="V165" s="15"/>
      <c r="W165" s="15"/>
      <c r="X165" s="15"/>
      <c r="Y165" s="15"/>
      <c r="Z165" s="15"/>
      <c r="AA165" s="15"/>
      <c r="AB165" s="15"/>
      <c r="AC165" s="15"/>
      <c r="AD165" s="15"/>
      <c r="AE165" s="15"/>
      <c r="AF165" s="15"/>
      <c r="AG165" s="15"/>
      <c r="AH165" s="15"/>
      <c r="AI165" s="15"/>
      <c r="AJ165" s="15"/>
      <c r="AK165" s="15"/>
      <c r="AL165" s="15"/>
    </row>
    <row r="166" spans="1:38" s="1" customFormat="1" ht="86.1" customHeight="1">
      <c r="A166" s="16">
        <v>2</v>
      </c>
      <c r="B166" s="44"/>
      <c r="C166" s="44"/>
      <c r="D166" s="44"/>
      <c r="E166" s="44"/>
      <c r="F166" s="44"/>
      <c r="G166" s="44"/>
      <c r="H166" s="44"/>
      <c r="I166" s="44"/>
      <c r="J166" s="40" t="s">
        <v>282</v>
      </c>
      <c r="K166" s="77" t="s">
        <v>156</v>
      </c>
      <c r="L166" s="84">
        <v>15</v>
      </c>
      <c r="M166" s="78"/>
      <c r="N166" s="69"/>
      <c r="O166" s="80"/>
      <c r="P166" s="69"/>
      <c r="Q166" s="69"/>
      <c r="R166" s="63"/>
      <c r="S166" s="15"/>
      <c r="T166" s="15"/>
      <c r="U166" s="15"/>
      <c r="V166" s="15"/>
      <c r="W166" s="15"/>
      <c r="X166" s="15"/>
      <c r="Y166" s="15"/>
      <c r="Z166" s="15"/>
      <c r="AA166" s="15"/>
      <c r="AB166" s="15"/>
      <c r="AC166" s="15"/>
      <c r="AD166" s="15"/>
      <c r="AE166" s="15"/>
      <c r="AF166" s="15"/>
      <c r="AG166" s="15"/>
      <c r="AH166" s="15"/>
      <c r="AI166" s="15"/>
      <c r="AJ166" s="15"/>
      <c r="AK166" s="15"/>
      <c r="AL166" s="15"/>
    </row>
    <row r="167" spans="1:38" s="11" customFormat="1" ht="14.65" customHeight="1">
      <c r="A167" s="30"/>
      <c r="B167" s="30"/>
      <c r="C167" s="30"/>
      <c r="D167" s="30"/>
      <c r="E167" s="30"/>
      <c r="F167" s="30"/>
      <c r="G167" s="30"/>
      <c r="H167" s="30"/>
      <c r="I167" s="30"/>
      <c r="J167" s="31" t="s">
        <v>30</v>
      </c>
      <c r="K167" s="32"/>
      <c r="L167" s="33"/>
      <c r="M167" s="8"/>
      <c r="N167" s="34"/>
      <c r="O167" s="34"/>
      <c r="P167" s="34"/>
      <c r="Q167" s="34"/>
      <c r="R167" s="35"/>
      <c r="S167" s="10"/>
      <c r="T167" s="10"/>
      <c r="U167" s="10"/>
      <c r="V167" s="10"/>
      <c r="W167" s="10"/>
      <c r="X167" s="10"/>
      <c r="Y167" s="10"/>
      <c r="Z167" s="10"/>
      <c r="AA167" s="10"/>
      <c r="AB167" s="10"/>
      <c r="AC167" s="10"/>
      <c r="AD167" s="10"/>
      <c r="AE167" s="10"/>
      <c r="AF167" s="10"/>
      <c r="AG167" s="10"/>
      <c r="AH167" s="10"/>
      <c r="AI167" s="10"/>
      <c r="AJ167" s="10"/>
      <c r="AK167" s="10"/>
      <c r="AL167" s="10"/>
    </row>
    <row r="168" spans="1:38" s="11" customFormat="1" ht="14.65" customHeight="1">
      <c r="A168" s="257" t="s">
        <v>157</v>
      </c>
      <c r="B168" s="257"/>
      <c r="C168" s="257"/>
      <c r="D168" s="257"/>
      <c r="E168" s="257"/>
      <c r="F168" s="257"/>
      <c r="G168" s="257"/>
      <c r="H168" s="257"/>
      <c r="I168" s="257"/>
      <c r="J168" s="257"/>
      <c r="K168" s="36"/>
      <c r="L168" s="7"/>
      <c r="M168" s="8"/>
      <c r="N168" s="8"/>
      <c r="O168" s="9"/>
      <c r="P168" s="8"/>
      <c r="Q168" s="8"/>
      <c r="R168" s="35"/>
      <c r="S168" s="10"/>
      <c r="T168" s="10"/>
      <c r="U168" s="10"/>
      <c r="V168" s="10"/>
      <c r="W168" s="10"/>
      <c r="X168" s="10"/>
      <c r="Y168" s="10"/>
      <c r="Z168" s="10"/>
      <c r="AA168" s="10"/>
      <c r="AB168" s="10"/>
      <c r="AC168" s="10"/>
      <c r="AD168" s="10"/>
      <c r="AE168" s="10"/>
      <c r="AF168" s="10"/>
      <c r="AG168" s="10"/>
      <c r="AH168" s="10"/>
      <c r="AI168" s="10"/>
      <c r="AJ168" s="10"/>
      <c r="AK168" s="10"/>
      <c r="AL168" s="10"/>
    </row>
    <row r="169" spans="1:38" s="1" customFormat="1" ht="52.15" customHeight="1">
      <c r="A169" s="38" t="s">
        <v>1</v>
      </c>
      <c r="B169" s="38" t="s">
        <v>2</v>
      </c>
      <c r="C169" s="38" t="s">
        <v>3</v>
      </c>
      <c r="D169" s="38" t="s">
        <v>4</v>
      </c>
      <c r="E169" s="38" t="s">
        <v>5</v>
      </c>
      <c r="F169" s="38" t="s">
        <v>6</v>
      </c>
      <c r="G169" s="38" t="s">
        <v>7</v>
      </c>
      <c r="H169" s="38" t="s">
        <v>8</v>
      </c>
      <c r="I169" s="38" t="s">
        <v>9</v>
      </c>
      <c r="J169" s="39" t="s">
        <v>2</v>
      </c>
      <c r="K169" s="38" t="s">
        <v>3</v>
      </c>
      <c r="L169" s="38" t="s">
        <v>4</v>
      </c>
      <c r="M169" s="38" t="s">
        <v>5</v>
      </c>
      <c r="N169" s="38" t="s">
        <v>6</v>
      </c>
      <c r="O169" s="38" t="s">
        <v>281</v>
      </c>
      <c r="P169" s="38" t="s">
        <v>8</v>
      </c>
      <c r="Q169" s="38" t="s">
        <v>9</v>
      </c>
      <c r="R169" s="14" t="s">
        <v>10</v>
      </c>
      <c r="S169" s="15"/>
      <c r="T169" s="15"/>
      <c r="U169" s="15"/>
      <c r="V169" s="15"/>
      <c r="W169" s="15"/>
      <c r="X169" s="15"/>
      <c r="Y169" s="15"/>
      <c r="Z169" s="15"/>
      <c r="AA169" s="15"/>
      <c r="AB169" s="15"/>
      <c r="AC169" s="15"/>
      <c r="AD169" s="15"/>
      <c r="AE169" s="15"/>
      <c r="AF169" s="15"/>
      <c r="AG169" s="15"/>
      <c r="AH169" s="15"/>
      <c r="AI169" s="15"/>
      <c r="AJ169" s="15"/>
      <c r="AK169" s="15"/>
      <c r="AL169" s="15"/>
    </row>
    <row r="170" spans="1:38" s="1" customFormat="1" ht="44.85" customHeight="1">
      <c r="A170" s="18">
        <v>1</v>
      </c>
      <c r="B170" s="141"/>
      <c r="C170" s="141"/>
      <c r="D170" s="141"/>
      <c r="E170" s="141"/>
      <c r="F170" s="141"/>
      <c r="G170" s="141"/>
      <c r="H170" s="141"/>
      <c r="I170" s="141"/>
      <c r="J170" s="87" t="s">
        <v>158</v>
      </c>
      <c r="K170" s="105" t="s">
        <v>12</v>
      </c>
      <c r="L170" s="18">
        <v>30</v>
      </c>
      <c r="M170" s="107"/>
      <c r="N170" s="185"/>
      <c r="O170" s="186"/>
      <c r="P170" s="185"/>
      <c r="Q170" s="185"/>
      <c r="R170" s="187"/>
      <c r="S170" s="15"/>
      <c r="T170" s="15"/>
      <c r="U170" s="15"/>
      <c r="V170" s="15"/>
      <c r="W170" s="15"/>
      <c r="X170" s="15"/>
      <c r="Y170" s="15"/>
      <c r="Z170" s="15"/>
      <c r="AA170" s="15"/>
      <c r="AB170" s="15"/>
      <c r="AC170" s="15"/>
      <c r="AD170" s="15"/>
      <c r="AE170" s="15"/>
      <c r="AF170" s="15"/>
      <c r="AG170" s="15"/>
      <c r="AH170" s="15"/>
      <c r="AI170" s="15"/>
      <c r="AJ170" s="15"/>
      <c r="AK170" s="15"/>
      <c r="AL170" s="15"/>
    </row>
    <row r="171" spans="1:38" s="11" customFormat="1" ht="14.65" customHeight="1">
      <c r="A171" s="30"/>
      <c r="B171" s="30"/>
      <c r="C171" s="30"/>
      <c r="D171" s="30"/>
      <c r="E171" s="30"/>
      <c r="F171" s="30"/>
      <c r="G171" s="30"/>
      <c r="H171" s="30"/>
      <c r="I171" s="30"/>
      <c r="J171" s="31" t="s">
        <v>30</v>
      </c>
      <c r="K171" s="32"/>
      <c r="L171" s="33"/>
      <c r="M171" s="34"/>
      <c r="N171" s="34"/>
      <c r="O171" s="34"/>
      <c r="P171" s="34"/>
      <c r="Q171" s="34"/>
      <c r="R171" s="35"/>
      <c r="S171" s="10"/>
      <c r="T171" s="10"/>
      <c r="U171" s="10"/>
      <c r="V171" s="10"/>
      <c r="W171" s="10"/>
      <c r="X171" s="10"/>
      <c r="Y171" s="10"/>
      <c r="Z171" s="10"/>
      <c r="AA171" s="10"/>
      <c r="AB171" s="10"/>
      <c r="AC171" s="10"/>
      <c r="AD171" s="10"/>
      <c r="AE171" s="10"/>
      <c r="AF171" s="10"/>
      <c r="AG171" s="10"/>
      <c r="AH171" s="10"/>
      <c r="AI171" s="10"/>
      <c r="AJ171" s="10"/>
      <c r="AK171" s="10"/>
      <c r="AL171" s="10"/>
    </row>
    <row r="172" spans="1:38" ht="14.65" customHeight="1">
      <c r="A172" s="257" t="s">
        <v>159</v>
      </c>
      <c r="B172" s="257"/>
      <c r="C172" s="257"/>
      <c r="D172" s="257"/>
      <c r="E172" s="257"/>
      <c r="F172" s="257"/>
      <c r="G172" s="257"/>
      <c r="H172" s="257"/>
      <c r="I172" s="257"/>
      <c r="J172" s="257"/>
      <c r="K172" s="36"/>
      <c r="L172" s="7"/>
      <c r="M172" s="8"/>
      <c r="N172" s="8"/>
      <c r="O172" s="9"/>
      <c r="P172" s="8"/>
      <c r="Q172" s="8"/>
      <c r="R172" s="35"/>
      <c r="S172" s="15"/>
      <c r="T172" s="15"/>
      <c r="U172" s="15"/>
      <c r="V172" s="15"/>
      <c r="W172" s="15"/>
      <c r="X172" s="15"/>
      <c r="Y172" s="15"/>
      <c r="Z172" s="15"/>
      <c r="AA172" s="15"/>
      <c r="AB172" s="15"/>
      <c r="AC172" s="15"/>
      <c r="AD172" s="15"/>
      <c r="AE172" s="15"/>
      <c r="AF172" s="15"/>
      <c r="AG172" s="15"/>
      <c r="AH172" s="15"/>
      <c r="AI172" s="15"/>
      <c r="AJ172" s="15"/>
      <c r="AK172" s="15"/>
      <c r="AL172" s="15"/>
    </row>
    <row r="173" spans="1:38" s="1" customFormat="1" ht="55.9" customHeight="1">
      <c r="A173" s="38" t="s">
        <v>1</v>
      </c>
      <c r="B173" s="38" t="s">
        <v>2</v>
      </c>
      <c r="C173" s="38" t="s">
        <v>3</v>
      </c>
      <c r="D173" s="38" t="s">
        <v>4</v>
      </c>
      <c r="E173" s="38" t="s">
        <v>5</v>
      </c>
      <c r="F173" s="38" t="s">
        <v>6</v>
      </c>
      <c r="G173" s="38" t="s">
        <v>7</v>
      </c>
      <c r="H173" s="38" t="s">
        <v>8</v>
      </c>
      <c r="I173" s="38" t="s">
        <v>9</v>
      </c>
      <c r="J173" s="39" t="s">
        <v>2</v>
      </c>
      <c r="K173" s="38" t="s">
        <v>3</v>
      </c>
      <c r="L173" s="38" t="s">
        <v>4</v>
      </c>
      <c r="M173" s="38" t="s">
        <v>5</v>
      </c>
      <c r="N173" s="38" t="s">
        <v>6</v>
      </c>
      <c r="O173" s="38" t="s">
        <v>281</v>
      </c>
      <c r="P173" s="38" t="s">
        <v>8</v>
      </c>
      <c r="Q173" s="38" t="s">
        <v>9</v>
      </c>
      <c r="R173" s="14" t="s">
        <v>10</v>
      </c>
      <c r="S173" s="15"/>
      <c r="T173" s="15"/>
      <c r="U173" s="15"/>
      <c r="V173" s="15"/>
      <c r="W173" s="15"/>
      <c r="X173" s="15"/>
      <c r="Y173" s="15"/>
      <c r="Z173" s="15"/>
      <c r="AA173" s="15"/>
      <c r="AB173" s="15"/>
      <c r="AC173" s="15"/>
      <c r="AD173" s="15"/>
      <c r="AE173" s="15"/>
      <c r="AF173" s="15"/>
      <c r="AG173" s="15"/>
      <c r="AH173" s="15"/>
      <c r="AI173" s="15"/>
      <c r="AJ173" s="15"/>
      <c r="AK173" s="15"/>
      <c r="AL173" s="15"/>
    </row>
    <row r="174" spans="1:38" s="11" customFormat="1" ht="59.65" customHeight="1">
      <c r="A174" s="16">
        <v>1</v>
      </c>
      <c r="B174" s="44"/>
      <c r="C174" s="44"/>
      <c r="D174" s="44"/>
      <c r="E174" s="44"/>
      <c r="F174" s="44"/>
      <c r="G174" s="44"/>
      <c r="H174" s="44"/>
      <c r="I174" s="44"/>
      <c r="J174" s="188" t="s">
        <v>160</v>
      </c>
      <c r="K174" s="77" t="s">
        <v>161</v>
      </c>
      <c r="L174" s="84">
        <v>65</v>
      </c>
      <c r="M174" s="79"/>
      <c r="N174" s="79"/>
      <c r="O174" s="80"/>
      <c r="P174" s="79"/>
      <c r="Q174" s="69"/>
      <c r="R174" s="86"/>
      <c r="S174" s="10"/>
      <c r="T174" s="10"/>
      <c r="U174" s="10"/>
      <c r="V174" s="10"/>
      <c r="W174" s="10"/>
      <c r="X174" s="10"/>
      <c r="Y174" s="10"/>
      <c r="Z174" s="10"/>
      <c r="AA174" s="10"/>
      <c r="AB174" s="10"/>
      <c r="AC174" s="10"/>
      <c r="AD174" s="10"/>
      <c r="AE174" s="10"/>
      <c r="AF174" s="10"/>
      <c r="AG174" s="10"/>
      <c r="AH174" s="10"/>
      <c r="AI174" s="10"/>
      <c r="AJ174" s="10"/>
      <c r="AK174" s="10"/>
      <c r="AL174" s="10"/>
    </row>
    <row r="175" spans="1:38" s="11" customFormat="1" ht="14.65" customHeight="1">
      <c r="A175" s="72"/>
      <c r="B175" s="72"/>
      <c r="C175" s="72"/>
      <c r="D175" s="72"/>
      <c r="E175" s="72"/>
      <c r="F175" s="72"/>
      <c r="G175" s="72"/>
      <c r="H175" s="72"/>
      <c r="I175" s="72"/>
      <c r="J175" s="73" t="s">
        <v>30</v>
      </c>
      <c r="K175" s="74"/>
      <c r="L175" s="75"/>
      <c r="M175" s="118"/>
      <c r="N175" s="118"/>
      <c r="O175" s="118"/>
      <c r="P175" s="118"/>
      <c r="Q175" s="118"/>
      <c r="R175" s="44"/>
      <c r="S175" s="10"/>
      <c r="T175" s="10"/>
      <c r="U175" s="10"/>
      <c r="V175" s="10"/>
      <c r="W175" s="10"/>
      <c r="X175" s="10"/>
      <c r="Y175" s="10"/>
      <c r="Z175" s="10"/>
      <c r="AA175" s="10"/>
      <c r="AB175" s="10"/>
      <c r="AC175" s="10"/>
      <c r="AD175" s="10"/>
      <c r="AE175" s="10"/>
      <c r="AF175" s="10"/>
      <c r="AG175" s="10"/>
      <c r="AH175" s="10"/>
      <c r="AI175" s="10"/>
      <c r="AJ175" s="10"/>
      <c r="AK175" s="10"/>
      <c r="AL175" s="10"/>
    </row>
    <row r="176" spans="1:38" s="1" customFormat="1" ht="14.65" customHeight="1">
      <c r="A176" s="257" t="s">
        <v>283</v>
      </c>
      <c r="B176" s="257"/>
      <c r="C176" s="257"/>
      <c r="D176" s="257"/>
      <c r="E176" s="257"/>
      <c r="F176" s="257"/>
      <c r="G176" s="257"/>
      <c r="H176" s="257"/>
      <c r="I176" s="257"/>
      <c r="J176" s="257"/>
      <c r="K176" s="36"/>
      <c r="L176" s="7"/>
      <c r="M176" s="8"/>
      <c r="N176" s="8"/>
      <c r="O176" s="9"/>
      <c r="P176" s="8"/>
      <c r="Q176" s="8"/>
      <c r="R176" s="35"/>
      <c r="S176" s="15"/>
      <c r="T176" s="15"/>
      <c r="U176" s="15"/>
      <c r="V176" s="15"/>
      <c r="W176" s="15"/>
      <c r="X176" s="15"/>
      <c r="Y176" s="15"/>
      <c r="Z176" s="15"/>
      <c r="AA176" s="15"/>
      <c r="AB176" s="15"/>
      <c r="AC176" s="15"/>
      <c r="AD176" s="15"/>
      <c r="AE176" s="15"/>
      <c r="AF176" s="15"/>
      <c r="AG176" s="15"/>
      <c r="AH176" s="15"/>
      <c r="AI176" s="15"/>
      <c r="AJ176" s="15"/>
      <c r="AK176" s="15"/>
      <c r="AL176" s="15"/>
    </row>
    <row r="177" spans="1:38" s="189" customFormat="1" ht="50.45" customHeight="1">
      <c r="A177" s="38" t="s">
        <v>1</v>
      </c>
      <c r="B177" s="38" t="s">
        <v>2</v>
      </c>
      <c r="C177" s="38" t="s">
        <v>3</v>
      </c>
      <c r="D177" s="38" t="s">
        <v>4</v>
      </c>
      <c r="E177" s="38" t="s">
        <v>5</v>
      </c>
      <c r="F177" s="38" t="s">
        <v>6</v>
      </c>
      <c r="G177" s="38" t="s">
        <v>7</v>
      </c>
      <c r="H177" s="38" t="s">
        <v>8</v>
      </c>
      <c r="I177" s="38" t="s">
        <v>9</v>
      </c>
      <c r="J177" s="39" t="s">
        <v>2</v>
      </c>
      <c r="K177" s="38" t="s">
        <v>3</v>
      </c>
      <c r="L177" s="38" t="s">
        <v>4</v>
      </c>
      <c r="M177" s="38" t="s">
        <v>5</v>
      </c>
      <c r="N177" s="38" t="s">
        <v>6</v>
      </c>
      <c r="O177" s="38" t="s">
        <v>281</v>
      </c>
      <c r="P177" s="38" t="s">
        <v>8</v>
      </c>
      <c r="Q177" s="38" t="s">
        <v>9</v>
      </c>
      <c r="R177" s="14" t="s">
        <v>10</v>
      </c>
      <c r="S177" s="15"/>
      <c r="T177" s="15"/>
      <c r="U177" s="15"/>
      <c r="V177" s="15"/>
      <c r="W177" s="15"/>
      <c r="X177" s="15"/>
      <c r="Y177" s="15"/>
      <c r="Z177" s="15"/>
      <c r="AA177" s="15"/>
      <c r="AB177" s="15"/>
      <c r="AC177" s="15"/>
      <c r="AD177" s="15"/>
      <c r="AE177" s="15"/>
      <c r="AF177" s="15"/>
      <c r="AG177" s="15"/>
      <c r="AH177" s="15"/>
      <c r="AI177" s="15"/>
      <c r="AJ177" s="15"/>
      <c r="AK177" s="15"/>
      <c r="AL177" s="15"/>
    </row>
    <row r="178" spans="1:38" s="189" customFormat="1" ht="82.5" customHeight="1">
      <c r="A178" s="16">
        <v>1</v>
      </c>
      <c r="B178" s="141" t="s">
        <v>162</v>
      </c>
      <c r="C178" s="75"/>
      <c r="D178" s="141" t="s">
        <v>163</v>
      </c>
      <c r="E178" s="44">
        <v>13</v>
      </c>
      <c r="F178" s="44">
        <v>163.4</v>
      </c>
      <c r="G178" s="141">
        <f>F178*E178</f>
        <v>2124.2000000000003</v>
      </c>
      <c r="H178" s="190">
        <v>0.08</v>
      </c>
      <c r="I178" s="44">
        <f>F178*H178+F178</f>
        <v>176.47200000000001</v>
      </c>
      <c r="J178" s="40" t="s">
        <v>289</v>
      </c>
      <c r="K178" s="247" t="s">
        <v>164</v>
      </c>
      <c r="L178" s="247">
        <v>20</v>
      </c>
      <c r="M178" s="192"/>
      <c r="N178" s="192"/>
      <c r="O178" s="193"/>
      <c r="P178" s="192"/>
      <c r="Q178" s="192"/>
      <c r="R178" s="194"/>
      <c r="S178" s="15"/>
      <c r="T178" s="15"/>
      <c r="U178" s="15"/>
      <c r="V178" s="15"/>
      <c r="W178" s="15"/>
      <c r="X178" s="15"/>
      <c r="Y178" s="15"/>
      <c r="Z178" s="15"/>
      <c r="AA178" s="15"/>
      <c r="AB178" s="15"/>
      <c r="AC178" s="15"/>
      <c r="AD178" s="15"/>
      <c r="AE178" s="15"/>
      <c r="AF178" s="15"/>
      <c r="AG178" s="15"/>
      <c r="AH178" s="15"/>
      <c r="AI178" s="15"/>
      <c r="AJ178" s="15"/>
      <c r="AK178" s="15"/>
      <c r="AL178" s="15"/>
    </row>
    <row r="179" spans="1:38" s="189" customFormat="1" ht="78.75" customHeight="1">
      <c r="A179" s="16">
        <v>2</v>
      </c>
      <c r="B179" s="141"/>
      <c r="C179" s="75"/>
      <c r="D179" s="141"/>
      <c r="E179" s="44"/>
      <c r="F179" s="44"/>
      <c r="G179" s="141"/>
      <c r="H179" s="190"/>
      <c r="I179" s="44"/>
      <c r="J179" s="40" t="s">
        <v>165</v>
      </c>
      <c r="K179" s="248" t="s">
        <v>166</v>
      </c>
      <c r="L179" s="247">
        <v>126</v>
      </c>
      <c r="M179" s="192"/>
      <c r="N179" s="192"/>
      <c r="O179" s="193"/>
      <c r="P179" s="192"/>
      <c r="Q179" s="192"/>
      <c r="R179" s="194"/>
      <c r="S179" s="15"/>
      <c r="T179" s="15"/>
      <c r="U179" s="15"/>
      <c r="V179" s="15"/>
      <c r="W179" s="15"/>
      <c r="X179" s="15"/>
      <c r="Y179" s="15"/>
      <c r="Z179" s="15"/>
      <c r="AA179" s="15"/>
      <c r="AB179" s="15"/>
      <c r="AC179" s="15"/>
      <c r="AD179" s="15"/>
      <c r="AE179" s="15"/>
      <c r="AF179" s="15"/>
      <c r="AG179" s="15"/>
      <c r="AH179" s="15"/>
      <c r="AI179" s="15"/>
      <c r="AJ179" s="15"/>
      <c r="AK179" s="15"/>
      <c r="AL179" s="15"/>
    </row>
    <row r="180" spans="1:38" s="189" customFormat="1" ht="76.5" customHeight="1">
      <c r="A180" s="16">
        <v>3</v>
      </c>
      <c r="B180" s="141"/>
      <c r="C180" s="75"/>
      <c r="D180" s="141"/>
      <c r="E180" s="44"/>
      <c r="F180" s="44"/>
      <c r="G180" s="141"/>
      <c r="H180" s="190"/>
      <c r="I180" s="44"/>
      <c r="J180" s="40" t="s">
        <v>165</v>
      </c>
      <c r="K180" s="247" t="s">
        <v>167</v>
      </c>
      <c r="L180" s="247">
        <v>10</v>
      </c>
      <c r="M180" s="192"/>
      <c r="N180" s="192"/>
      <c r="O180" s="193"/>
      <c r="P180" s="192"/>
      <c r="Q180" s="192"/>
      <c r="R180" s="194"/>
      <c r="S180" s="15"/>
      <c r="T180" s="15"/>
      <c r="U180" s="15"/>
      <c r="V180" s="15"/>
      <c r="W180" s="15"/>
      <c r="X180" s="15"/>
      <c r="Y180" s="15"/>
      <c r="Z180" s="15"/>
      <c r="AA180" s="15"/>
      <c r="AB180" s="15"/>
      <c r="AC180" s="15"/>
      <c r="AD180" s="15"/>
      <c r="AE180" s="15"/>
      <c r="AF180" s="15"/>
      <c r="AG180" s="15"/>
      <c r="AH180" s="15"/>
      <c r="AI180" s="15"/>
      <c r="AJ180" s="15"/>
      <c r="AK180" s="15"/>
      <c r="AL180" s="15"/>
    </row>
    <row r="181" spans="1:38" s="189" customFormat="1" ht="14.65" customHeight="1">
      <c r="A181" s="30"/>
      <c r="B181" s="30"/>
      <c r="C181" s="30"/>
      <c r="D181" s="30"/>
      <c r="E181" s="30"/>
      <c r="F181" s="30"/>
      <c r="G181" s="30"/>
      <c r="H181" s="30"/>
      <c r="I181" s="30"/>
      <c r="J181" s="31" t="s">
        <v>30</v>
      </c>
      <c r="K181" s="32"/>
      <c r="L181" s="33"/>
      <c r="M181" s="34"/>
      <c r="N181" s="34"/>
      <c r="O181" s="34"/>
      <c r="P181" s="34"/>
      <c r="Q181" s="34"/>
      <c r="R181" s="35"/>
      <c r="S181" s="15"/>
      <c r="T181" s="15"/>
      <c r="U181" s="15"/>
      <c r="V181" s="15"/>
      <c r="W181" s="15"/>
      <c r="X181" s="15"/>
      <c r="Y181" s="15"/>
      <c r="Z181" s="15"/>
      <c r="AA181" s="15"/>
      <c r="AB181" s="15"/>
      <c r="AC181" s="15"/>
      <c r="AD181" s="15"/>
      <c r="AE181" s="15"/>
      <c r="AF181" s="15"/>
      <c r="AG181" s="15"/>
      <c r="AH181" s="15"/>
      <c r="AI181" s="15"/>
      <c r="AJ181" s="15"/>
      <c r="AK181" s="15"/>
      <c r="AL181" s="15"/>
    </row>
    <row r="182" spans="1:38" s="11" customFormat="1" ht="14.65" customHeight="1">
      <c r="A182" s="257" t="s">
        <v>168</v>
      </c>
      <c r="B182" s="257"/>
      <c r="C182" s="257"/>
      <c r="D182" s="257"/>
      <c r="E182" s="257"/>
      <c r="F182" s="257"/>
      <c r="G182" s="257"/>
      <c r="H182" s="257"/>
      <c r="I182" s="257"/>
      <c r="J182" s="257"/>
      <c r="K182" s="36"/>
      <c r="L182" s="7"/>
      <c r="M182" s="8"/>
      <c r="N182" s="8"/>
      <c r="O182" s="9"/>
      <c r="P182" s="8"/>
      <c r="Q182" s="8"/>
      <c r="R182" s="35"/>
      <c r="S182" s="10"/>
      <c r="T182" s="10"/>
      <c r="U182" s="10"/>
      <c r="V182" s="10"/>
      <c r="W182" s="10"/>
      <c r="X182" s="10"/>
      <c r="Y182" s="10"/>
      <c r="Z182" s="10"/>
      <c r="AA182" s="10"/>
      <c r="AB182" s="10"/>
      <c r="AC182" s="10"/>
      <c r="AD182" s="10"/>
      <c r="AE182" s="10"/>
      <c r="AF182" s="10"/>
      <c r="AG182" s="10"/>
      <c r="AH182" s="10"/>
      <c r="AI182" s="10"/>
      <c r="AJ182" s="10"/>
      <c r="AK182" s="10"/>
      <c r="AL182" s="10"/>
    </row>
    <row r="183" spans="1:38" s="11" customFormat="1" ht="52.15" customHeight="1">
      <c r="A183" s="38" t="s">
        <v>1</v>
      </c>
      <c r="B183" s="38" t="s">
        <v>2</v>
      </c>
      <c r="C183" s="38" t="s">
        <v>3</v>
      </c>
      <c r="D183" s="38" t="s">
        <v>4</v>
      </c>
      <c r="E183" s="38" t="s">
        <v>5</v>
      </c>
      <c r="F183" s="38" t="s">
        <v>6</v>
      </c>
      <c r="G183" s="38" t="s">
        <v>7</v>
      </c>
      <c r="H183" s="38" t="s">
        <v>8</v>
      </c>
      <c r="I183" s="38" t="s">
        <v>9</v>
      </c>
      <c r="J183" s="39" t="s">
        <v>2</v>
      </c>
      <c r="K183" s="38" t="s">
        <v>3</v>
      </c>
      <c r="L183" s="38" t="s">
        <v>4</v>
      </c>
      <c r="M183" s="38" t="s">
        <v>5</v>
      </c>
      <c r="N183" s="38" t="s">
        <v>6</v>
      </c>
      <c r="O183" s="38" t="s">
        <v>281</v>
      </c>
      <c r="P183" s="38" t="s">
        <v>8</v>
      </c>
      <c r="Q183" s="38" t="s">
        <v>9</v>
      </c>
      <c r="R183" s="14" t="s">
        <v>10</v>
      </c>
      <c r="S183" s="10"/>
      <c r="T183" s="10"/>
      <c r="U183" s="10"/>
      <c r="V183" s="10"/>
      <c r="W183" s="10"/>
      <c r="X183" s="10"/>
      <c r="Y183" s="10"/>
      <c r="Z183" s="10"/>
      <c r="AA183" s="10"/>
      <c r="AB183" s="10"/>
      <c r="AC183" s="10"/>
      <c r="AD183" s="10"/>
      <c r="AE183" s="10"/>
      <c r="AF183" s="10"/>
      <c r="AG183" s="10"/>
      <c r="AH183" s="10"/>
      <c r="AI183" s="10"/>
      <c r="AJ183" s="10"/>
      <c r="AK183" s="10"/>
      <c r="AL183" s="10"/>
    </row>
    <row r="184" spans="1:38" s="1" customFormat="1" ht="67.150000000000006" customHeight="1">
      <c r="A184" s="26">
        <v>1</v>
      </c>
      <c r="B184" s="44"/>
      <c r="C184" s="44"/>
      <c r="D184" s="44"/>
      <c r="E184" s="44"/>
      <c r="F184" s="44"/>
      <c r="G184" s="44"/>
      <c r="H184" s="44"/>
      <c r="I184" s="44"/>
      <c r="J184" s="40" t="s">
        <v>169</v>
      </c>
      <c r="K184" s="191" t="s">
        <v>170</v>
      </c>
      <c r="L184" s="252">
        <v>130</v>
      </c>
      <c r="M184" s="85"/>
      <c r="N184" s="85"/>
      <c r="O184" s="49"/>
      <c r="P184" s="79"/>
      <c r="Q184" s="79"/>
      <c r="R184" s="195"/>
      <c r="S184" s="15"/>
      <c r="T184" s="15"/>
      <c r="U184" s="15"/>
      <c r="V184" s="15"/>
      <c r="W184" s="15"/>
      <c r="X184" s="15"/>
      <c r="Y184" s="15"/>
      <c r="Z184" s="15"/>
      <c r="AA184" s="15"/>
      <c r="AB184" s="15"/>
      <c r="AC184" s="15"/>
      <c r="AD184" s="15"/>
      <c r="AE184" s="15"/>
      <c r="AF184" s="15"/>
      <c r="AG184" s="15"/>
      <c r="AH184" s="15"/>
      <c r="AI184" s="15"/>
      <c r="AJ184" s="15"/>
      <c r="AK184" s="15"/>
      <c r="AL184" s="15"/>
    </row>
    <row r="185" spans="1:38" s="1" customFormat="1" ht="99.75" customHeight="1">
      <c r="A185" s="26">
        <v>2</v>
      </c>
      <c r="B185" s="44"/>
      <c r="C185" s="44"/>
      <c r="D185" s="44"/>
      <c r="E185" s="44"/>
      <c r="F185" s="44"/>
      <c r="G185" s="44"/>
      <c r="H185" s="44"/>
      <c r="I185" s="44"/>
      <c r="J185" s="40" t="s">
        <v>171</v>
      </c>
      <c r="K185" s="191" t="s">
        <v>170</v>
      </c>
      <c r="L185" s="252">
        <v>75</v>
      </c>
      <c r="M185" s="85"/>
      <c r="N185" s="85"/>
      <c r="O185" s="49"/>
      <c r="P185" s="79"/>
      <c r="Q185" s="79"/>
      <c r="R185" s="195"/>
      <c r="S185" s="15"/>
      <c r="T185" s="15"/>
      <c r="U185" s="15"/>
      <c r="V185" s="15"/>
      <c r="W185" s="15"/>
      <c r="X185" s="15"/>
      <c r="Y185" s="15"/>
      <c r="Z185" s="15"/>
      <c r="AA185" s="15"/>
      <c r="AB185" s="15"/>
      <c r="AC185" s="15"/>
      <c r="AD185" s="15"/>
      <c r="AE185" s="15"/>
      <c r="AF185" s="15"/>
      <c r="AG185" s="15"/>
      <c r="AH185" s="15"/>
      <c r="AI185" s="15"/>
      <c r="AJ185" s="15"/>
      <c r="AK185" s="15"/>
      <c r="AL185" s="15"/>
    </row>
    <row r="186" spans="1:38" s="197" customFormat="1" ht="74.650000000000006" customHeight="1">
      <c r="A186" s="26">
        <v>3</v>
      </c>
      <c r="B186" s="44"/>
      <c r="C186" s="44"/>
      <c r="D186" s="44"/>
      <c r="E186" s="44"/>
      <c r="F186" s="44"/>
      <c r="G186" s="44"/>
      <c r="H186" s="44"/>
      <c r="I186" s="44"/>
      <c r="J186" s="40" t="s">
        <v>172</v>
      </c>
      <c r="K186" s="191" t="s">
        <v>173</v>
      </c>
      <c r="L186" s="252">
        <v>40</v>
      </c>
      <c r="M186" s="85"/>
      <c r="N186" s="85"/>
      <c r="O186" s="49"/>
      <c r="P186" s="79"/>
      <c r="Q186" s="79"/>
      <c r="R186" s="195"/>
      <c r="S186" s="196"/>
      <c r="T186" s="196"/>
      <c r="U186" s="196"/>
      <c r="V186" s="196"/>
      <c r="W186" s="196"/>
      <c r="X186" s="196"/>
      <c r="Y186" s="196"/>
      <c r="Z186" s="196"/>
      <c r="AA186" s="196"/>
      <c r="AB186" s="196"/>
      <c r="AC186" s="196"/>
      <c r="AD186" s="196"/>
      <c r="AE186" s="196"/>
      <c r="AF186" s="196"/>
      <c r="AG186" s="196"/>
      <c r="AH186" s="196"/>
      <c r="AI186" s="196"/>
      <c r="AJ186" s="196"/>
      <c r="AK186" s="196"/>
      <c r="AL186" s="196"/>
    </row>
    <row r="187" spans="1:38" s="189" customFormat="1" ht="14.65" customHeight="1">
      <c r="A187" s="72"/>
      <c r="B187" s="72"/>
      <c r="C187" s="72"/>
      <c r="D187" s="72"/>
      <c r="E187" s="72"/>
      <c r="F187" s="72"/>
      <c r="G187" s="72"/>
      <c r="H187" s="72"/>
      <c r="I187" s="72"/>
      <c r="J187" s="73" t="s">
        <v>30</v>
      </c>
      <c r="K187" s="68"/>
      <c r="L187" s="141"/>
      <c r="M187" s="142"/>
      <c r="N187" s="118"/>
      <c r="O187" s="118"/>
      <c r="P187" s="118"/>
      <c r="Q187" s="118"/>
      <c r="R187" s="44"/>
      <c r="S187" s="15"/>
      <c r="T187" s="15"/>
      <c r="U187" s="15"/>
      <c r="V187" s="15"/>
      <c r="W187" s="15"/>
      <c r="X187" s="15"/>
      <c r="Y187" s="15"/>
      <c r="Z187" s="15"/>
      <c r="AA187" s="15"/>
      <c r="AB187" s="15"/>
      <c r="AC187" s="15"/>
      <c r="AD187" s="15"/>
      <c r="AE187" s="15"/>
      <c r="AF187" s="15"/>
      <c r="AG187" s="15"/>
      <c r="AH187" s="15"/>
      <c r="AI187" s="15"/>
      <c r="AJ187" s="15"/>
      <c r="AK187" s="15"/>
      <c r="AL187" s="15"/>
    </row>
    <row r="188" spans="1:38" s="11" customFormat="1" ht="14.65" customHeight="1">
      <c r="A188" s="257" t="s">
        <v>174</v>
      </c>
      <c r="B188" s="257"/>
      <c r="C188" s="257"/>
      <c r="D188" s="257"/>
      <c r="E188" s="257"/>
      <c r="F188" s="257"/>
      <c r="G188" s="257"/>
      <c r="H188" s="257"/>
      <c r="I188" s="257"/>
      <c r="J188" s="257"/>
      <c r="K188" s="36"/>
      <c r="L188" s="7"/>
      <c r="M188" s="8"/>
      <c r="N188" s="8"/>
      <c r="O188" s="9"/>
      <c r="P188" s="8"/>
      <c r="Q188" s="8"/>
      <c r="R188" s="35"/>
      <c r="S188" s="10"/>
      <c r="T188" s="10"/>
      <c r="U188" s="10"/>
      <c r="V188" s="10"/>
      <c r="W188" s="10"/>
      <c r="X188" s="10"/>
      <c r="Y188" s="10"/>
      <c r="Z188" s="10"/>
      <c r="AA188" s="10"/>
      <c r="AB188" s="10"/>
      <c r="AC188" s="10"/>
      <c r="AD188" s="10"/>
      <c r="AE188" s="10"/>
      <c r="AF188" s="10"/>
      <c r="AG188" s="10"/>
      <c r="AH188" s="10"/>
      <c r="AI188" s="10"/>
      <c r="AJ188" s="10"/>
      <c r="AK188" s="10"/>
      <c r="AL188" s="10"/>
    </row>
    <row r="189" spans="1:38" s="11" customFormat="1" ht="47.25" customHeight="1">
      <c r="A189" s="38" t="s">
        <v>1</v>
      </c>
      <c r="B189" s="38" t="s">
        <v>2</v>
      </c>
      <c r="C189" s="38" t="s">
        <v>3</v>
      </c>
      <c r="D189" s="38" t="s">
        <v>4</v>
      </c>
      <c r="E189" s="38" t="s">
        <v>5</v>
      </c>
      <c r="F189" s="38" t="s">
        <v>6</v>
      </c>
      <c r="G189" s="38" t="s">
        <v>7</v>
      </c>
      <c r="H189" s="38" t="s">
        <v>8</v>
      </c>
      <c r="I189" s="38" t="s">
        <v>9</v>
      </c>
      <c r="J189" s="39" t="s">
        <v>2</v>
      </c>
      <c r="K189" s="38" t="s">
        <v>3</v>
      </c>
      <c r="L189" s="38" t="s">
        <v>4</v>
      </c>
      <c r="M189" s="38" t="s">
        <v>5</v>
      </c>
      <c r="N189" s="38" t="s">
        <v>6</v>
      </c>
      <c r="O189" s="38" t="s">
        <v>281</v>
      </c>
      <c r="P189" s="38" t="s">
        <v>8</v>
      </c>
      <c r="Q189" s="38" t="s">
        <v>9</v>
      </c>
      <c r="R189" s="14" t="s">
        <v>10</v>
      </c>
      <c r="S189" s="10"/>
      <c r="T189" s="10"/>
      <c r="U189" s="10"/>
      <c r="V189" s="10"/>
      <c r="W189" s="10"/>
      <c r="X189" s="10"/>
      <c r="Y189" s="10"/>
      <c r="Z189" s="10"/>
      <c r="AA189" s="10"/>
      <c r="AB189" s="10"/>
      <c r="AC189" s="10"/>
      <c r="AD189" s="10"/>
      <c r="AE189" s="10"/>
      <c r="AF189" s="10"/>
      <c r="AG189" s="10"/>
      <c r="AH189" s="10"/>
      <c r="AI189" s="10"/>
      <c r="AJ189" s="10"/>
      <c r="AK189" s="10"/>
      <c r="AL189" s="10"/>
    </row>
    <row r="190" spans="1:38" s="11" customFormat="1" ht="51" customHeight="1">
      <c r="A190" s="112">
        <v>1</v>
      </c>
      <c r="B190" s="30"/>
      <c r="C190" s="30"/>
      <c r="D190" s="30"/>
      <c r="E190" s="30"/>
      <c r="F190" s="30"/>
      <c r="G190" s="30"/>
      <c r="H190" s="30"/>
      <c r="I190" s="30"/>
      <c r="J190" s="198" t="s">
        <v>175</v>
      </c>
      <c r="K190" s="105" t="s">
        <v>176</v>
      </c>
      <c r="L190" s="18">
        <v>230</v>
      </c>
      <c r="M190" s="199"/>
      <c r="N190" s="200"/>
      <c r="O190" s="201"/>
      <c r="P190" s="202"/>
      <c r="Q190" s="202"/>
      <c r="R190" s="58"/>
      <c r="S190" s="10"/>
      <c r="T190" s="10"/>
      <c r="U190" s="10"/>
      <c r="V190" s="10"/>
      <c r="W190" s="10"/>
      <c r="X190" s="10"/>
      <c r="Y190" s="10"/>
      <c r="Z190" s="10"/>
      <c r="AA190" s="10"/>
      <c r="AB190" s="10"/>
      <c r="AC190" s="10"/>
      <c r="AD190" s="10"/>
      <c r="AE190" s="10"/>
      <c r="AF190" s="10"/>
      <c r="AG190" s="10"/>
      <c r="AH190" s="10"/>
      <c r="AI190" s="10"/>
      <c r="AJ190" s="10"/>
      <c r="AK190" s="10"/>
      <c r="AL190" s="10"/>
    </row>
    <row r="191" spans="1:38" s="11" customFormat="1" ht="58.9" customHeight="1">
      <c r="A191" s="112">
        <v>2</v>
      </c>
      <c r="B191" s="30"/>
      <c r="C191" s="30"/>
      <c r="D191" s="30"/>
      <c r="E191" s="30"/>
      <c r="F191" s="30"/>
      <c r="G191" s="30"/>
      <c r="H191" s="30"/>
      <c r="I191" s="30"/>
      <c r="J191" s="53" t="s">
        <v>177</v>
      </c>
      <c r="K191" s="105" t="s">
        <v>176</v>
      </c>
      <c r="L191" s="65">
        <v>30</v>
      </c>
      <c r="M191" s="203"/>
      <c r="N191" s="200"/>
      <c r="O191" s="201"/>
      <c r="P191" s="202"/>
      <c r="Q191" s="202"/>
      <c r="R191" s="58"/>
      <c r="S191" s="10"/>
      <c r="T191" s="10"/>
      <c r="U191" s="10"/>
      <c r="V191" s="10"/>
      <c r="W191" s="10"/>
      <c r="X191" s="10"/>
      <c r="Y191" s="10"/>
      <c r="Z191" s="10"/>
      <c r="AA191" s="10"/>
      <c r="AB191" s="10"/>
      <c r="AC191" s="10"/>
      <c r="AD191" s="10"/>
      <c r="AE191" s="10"/>
      <c r="AF191" s="10"/>
      <c r="AG191" s="10"/>
      <c r="AH191" s="10"/>
      <c r="AI191" s="10"/>
      <c r="AJ191" s="10"/>
      <c r="AK191" s="10"/>
      <c r="AL191" s="10"/>
    </row>
    <row r="192" spans="1:38" s="11" customFormat="1" ht="14.65" customHeight="1">
      <c r="A192" s="30"/>
      <c r="B192" s="30"/>
      <c r="C192" s="30"/>
      <c r="D192" s="30"/>
      <c r="E192" s="30"/>
      <c r="F192" s="30"/>
      <c r="G192" s="30"/>
      <c r="H192" s="30"/>
      <c r="I192" s="30"/>
      <c r="J192" s="31" t="s">
        <v>30</v>
      </c>
      <c r="K192" s="32"/>
      <c r="L192" s="33"/>
      <c r="M192" s="8"/>
      <c r="N192" s="34"/>
      <c r="O192" s="34"/>
      <c r="P192" s="34"/>
      <c r="Q192" s="34"/>
      <c r="R192" s="35"/>
      <c r="S192" s="10"/>
      <c r="T192" s="10"/>
      <c r="U192" s="10"/>
      <c r="V192" s="10"/>
      <c r="W192" s="10"/>
      <c r="X192" s="10"/>
      <c r="Y192" s="10"/>
      <c r="Z192" s="10"/>
      <c r="AA192" s="10"/>
      <c r="AB192" s="10"/>
      <c r="AC192" s="10"/>
      <c r="AD192" s="10"/>
      <c r="AE192" s="10"/>
      <c r="AF192" s="10"/>
      <c r="AG192" s="10"/>
      <c r="AH192" s="10"/>
      <c r="AI192" s="10"/>
      <c r="AJ192" s="10"/>
      <c r="AK192" s="10"/>
      <c r="AL192" s="10"/>
    </row>
    <row r="193" spans="1:38" s="11" customFormat="1" ht="14.65" customHeight="1">
      <c r="A193" s="30"/>
      <c r="B193" s="30"/>
      <c r="C193" s="30"/>
      <c r="D193" s="30"/>
      <c r="E193" s="30"/>
      <c r="F193" s="30"/>
      <c r="G193" s="30"/>
      <c r="H193" s="30"/>
      <c r="I193" s="30"/>
      <c r="J193" s="204" t="s">
        <v>178</v>
      </c>
      <c r="K193" s="36"/>
      <c r="L193" s="36"/>
      <c r="M193" s="36"/>
      <c r="N193" s="36"/>
      <c r="O193" s="36"/>
      <c r="P193" s="36"/>
      <c r="Q193" s="36"/>
      <c r="R193" s="36"/>
      <c r="S193" s="10"/>
      <c r="T193" s="10"/>
      <c r="U193" s="10"/>
      <c r="V193" s="10"/>
      <c r="W193" s="10"/>
      <c r="X193" s="10"/>
      <c r="Y193" s="10"/>
      <c r="Z193" s="10"/>
      <c r="AA193" s="10"/>
      <c r="AB193" s="10"/>
      <c r="AC193" s="10"/>
      <c r="AD193" s="10"/>
      <c r="AE193" s="10"/>
      <c r="AF193" s="10"/>
      <c r="AG193" s="10"/>
      <c r="AH193" s="10"/>
      <c r="AI193" s="10"/>
      <c r="AJ193" s="10"/>
      <c r="AK193" s="10"/>
      <c r="AL193" s="10"/>
    </row>
    <row r="194" spans="1:38" s="11" customFormat="1" ht="50.25" customHeight="1">
      <c r="A194" s="38" t="s">
        <v>1</v>
      </c>
      <c r="B194" s="38" t="s">
        <v>2</v>
      </c>
      <c r="C194" s="38" t="s">
        <v>3</v>
      </c>
      <c r="D194" s="38" t="s">
        <v>4</v>
      </c>
      <c r="E194" s="38" t="s">
        <v>5</v>
      </c>
      <c r="F194" s="38" t="s">
        <v>6</v>
      </c>
      <c r="G194" s="38" t="s">
        <v>7</v>
      </c>
      <c r="H194" s="38" t="s">
        <v>8</v>
      </c>
      <c r="I194" s="38" t="s">
        <v>9</v>
      </c>
      <c r="J194" s="39" t="s">
        <v>2</v>
      </c>
      <c r="K194" s="38" t="s">
        <v>3</v>
      </c>
      <c r="L194" s="38" t="s">
        <v>4</v>
      </c>
      <c r="M194" s="38" t="s">
        <v>5</v>
      </c>
      <c r="N194" s="38" t="s">
        <v>6</v>
      </c>
      <c r="O194" s="38" t="s">
        <v>281</v>
      </c>
      <c r="P194" s="38" t="s">
        <v>8</v>
      </c>
      <c r="Q194" s="38" t="s">
        <v>9</v>
      </c>
      <c r="R194" s="14" t="s">
        <v>10</v>
      </c>
      <c r="S194" s="10"/>
      <c r="T194" s="10"/>
      <c r="U194" s="10"/>
      <c r="V194" s="10"/>
      <c r="W194" s="10"/>
      <c r="X194" s="10"/>
      <c r="Y194" s="10"/>
      <c r="Z194" s="10"/>
      <c r="AA194" s="10"/>
      <c r="AB194" s="10"/>
      <c r="AC194" s="10"/>
      <c r="AD194" s="10"/>
      <c r="AE194" s="10"/>
      <c r="AF194" s="10"/>
      <c r="AG194" s="10"/>
      <c r="AH194" s="10"/>
      <c r="AI194" s="10"/>
      <c r="AJ194" s="10"/>
      <c r="AK194" s="10"/>
      <c r="AL194" s="10"/>
    </row>
    <row r="195" spans="1:38" s="11" customFormat="1" ht="14.65" customHeight="1">
      <c r="A195" s="112">
        <v>1</v>
      </c>
      <c r="B195" s="30"/>
      <c r="C195" s="30"/>
      <c r="D195" s="30"/>
      <c r="E195" s="30"/>
      <c r="F195" s="30"/>
      <c r="G195" s="30"/>
      <c r="H195" s="30"/>
      <c r="I195" s="30"/>
      <c r="J195" s="24" t="s">
        <v>179</v>
      </c>
      <c r="K195" s="18" t="s">
        <v>180</v>
      </c>
      <c r="L195" s="18">
        <v>50</v>
      </c>
      <c r="M195" s="56"/>
      <c r="N195" s="85"/>
      <c r="O195" s="49"/>
      <c r="P195" s="79"/>
      <c r="Q195" s="79"/>
      <c r="R195" s="205"/>
      <c r="S195" s="10"/>
      <c r="T195" s="10"/>
      <c r="U195" s="10"/>
      <c r="V195" s="10"/>
      <c r="W195" s="10"/>
      <c r="X195" s="10"/>
      <c r="Y195" s="10"/>
      <c r="Z195" s="10"/>
      <c r="AA195" s="10"/>
      <c r="AB195" s="10"/>
      <c r="AC195" s="10"/>
      <c r="AD195" s="10"/>
      <c r="AE195" s="10"/>
      <c r="AF195" s="10"/>
      <c r="AG195" s="10"/>
      <c r="AH195" s="10"/>
      <c r="AI195" s="10"/>
      <c r="AJ195" s="10"/>
      <c r="AK195" s="10"/>
      <c r="AL195" s="10"/>
    </row>
    <row r="196" spans="1:38" s="11" customFormat="1" ht="14.65" customHeight="1">
      <c r="A196" s="112"/>
      <c r="B196" s="30"/>
      <c r="C196" s="30"/>
      <c r="D196" s="30"/>
      <c r="E196" s="30"/>
      <c r="F196" s="30"/>
      <c r="G196" s="30"/>
      <c r="H196" s="30"/>
      <c r="I196" s="30"/>
      <c r="J196" s="31" t="s">
        <v>30</v>
      </c>
      <c r="K196" s="32"/>
      <c r="L196" s="33"/>
      <c r="M196" s="8"/>
      <c r="N196" s="34"/>
      <c r="O196" s="34"/>
      <c r="P196" s="34"/>
      <c r="Q196" s="34"/>
      <c r="R196" s="205"/>
      <c r="S196" s="10"/>
      <c r="T196" s="10"/>
      <c r="U196" s="10"/>
      <c r="V196" s="10"/>
      <c r="W196" s="10"/>
      <c r="X196" s="10"/>
      <c r="Y196" s="10"/>
      <c r="Z196" s="10"/>
      <c r="AA196" s="10"/>
      <c r="AB196" s="10"/>
      <c r="AC196" s="10"/>
      <c r="AD196" s="10"/>
      <c r="AE196" s="10"/>
      <c r="AF196" s="10"/>
      <c r="AG196" s="10"/>
      <c r="AH196" s="10"/>
      <c r="AI196" s="10"/>
      <c r="AJ196" s="10"/>
      <c r="AK196" s="10"/>
      <c r="AL196" s="10"/>
    </row>
    <row r="197" spans="1:38" s="11" customFormat="1" ht="14.65" customHeight="1">
      <c r="A197" s="257" t="s">
        <v>181</v>
      </c>
      <c r="B197" s="257"/>
      <c r="C197" s="257"/>
      <c r="D197" s="257"/>
      <c r="E197" s="257"/>
      <c r="F197" s="257"/>
      <c r="G197" s="257"/>
      <c r="H197" s="257"/>
      <c r="I197" s="257"/>
      <c r="J197" s="257"/>
      <c r="K197" s="36"/>
      <c r="L197" s="7"/>
      <c r="M197" s="8"/>
      <c r="N197" s="8"/>
      <c r="O197" s="9"/>
      <c r="P197" s="8"/>
      <c r="Q197" s="8"/>
      <c r="R197" s="35"/>
      <c r="S197" s="10"/>
      <c r="T197" s="10"/>
      <c r="U197" s="10"/>
      <c r="V197" s="10"/>
      <c r="W197" s="10"/>
      <c r="X197" s="10"/>
      <c r="Y197" s="10"/>
      <c r="Z197" s="10"/>
      <c r="AA197" s="10"/>
      <c r="AB197" s="10"/>
      <c r="AC197" s="10"/>
      <c r="AD197" s="10"/>
      <c r="AE197" s="10"/>
      <c r="AF197" s="10"/>
      <c r="AG197" s="10"/>
      <c r="AH197" s="10"/>
      <c r="AI197" s="10"/>
      <c r="AJ197" s="10"/>
      <c r="AK197" s="10"/>
      <c r="AL197" s="10"/>
    </row>
    <row r="198" spans="1:38" s="11" customFormat="1" ht="37.9" customHeight="1">
      <c r="A198" s="38" t="s">
        <v>1</v>
      </c>
      <c r="B198" s="38" t="s">
        <v>2</v>
      </c>
      <c r="C198" s="38" t="s">
        <v>3</v>
      </c>
      <c r="D198" s="38" t="s">
        <v>4</v>
      </c>
      <c r="E198" s="38" t="s">
        <v>5</v>
      </c>
      <c r="F198" s="38" t="s">
        <v>6</v>
      </c>
      <c r="G198" s="38" t="s">
        <v>7</v>
      </c>
      <c r="H198" s="38" t="s">
        <v>8</v>
      </c>
      <c r="I198" s="38" t="s">
        <v>9</v>
      </c>
      <c r="J198" s="39" t="s">
        <v>2</v>
      </c>
      <c r="K198" s="38" t="s">
        <v>3</v>
      </c>
      <c r="L198" s="38" t="s">
        <v>4</v>
      </c>
      <c r="M198" s="38" t="s">
        <v>5</v>
      </c>
      <c r="N198" s="38" t="s">
        <v>6</v>
      </c>
      <c r="O198" s="38" t="s">
        <v>281</v>
      </c>
      <c r="P198" s="38" t="s">
        <v>8</v>
      </c>
      <c r="Q198" s="38" t="s">
        <v>9</v>
      </c>
      <c r="R198" s="14" t="s">
        <v>10</v>
      </c>
      <c r="S198" s="10"/>
      <c r="T198" s="10"/>
      <c r="U198" s="10"/>
      <c r="V198" s="10"/>
      <c r="W198" s="10"/>
      <c r="X198" s="10"/>
      <c r="Y198" s="10"/>
      <c r="Z198" s="10"/>
      <c r="AA198" s="10"/>
      <c r="AB198" s="10"/>
      <c r="AC198" s="10"/>
      <c r="AD198" s="10"/>
      <c r="AE198" s="10"/>
      <c r="AF198" s="10"/>
      <c r="AG198" s="10"/>
      <c r="AH198" s="10"/>
      <c r="AI198" s="10"/>
      <c r="AJ198" s="10"/>
      <c r="AK198" s="10"/>
      <c r="AL198" s="10"/>
    </row>
    <row r="199" spans="1:38" s="11" customFormat="1" ht="77.45" customHeight="1">
      <c r="A199" s="112">
        <v>1</v>
      </c>
      <c r="B199" s="30"/>
      <c r="C199" s="30"/>
      <c r="D199" s="30"/>
      <c r="E199" s="30"/>
      <c r="F199" s="30"/>
      <c r="G199" s="30"/>
      <c r="H199" s="30"/>
      <c r="I199" s="30"/>
      <c r="J199" s="198" t="s">
        <v>182</v>
      </c>
      <c r="K199" s="105" t="s">
        <v>183</v>
      </c>
      <c r="L199" s="18">
        <v>25</v>
      </c>
      <c r="M199" s="199"/>
      <c r="N199" s="85"/>
      <c r="O199" s="49"/>
      <c r="P199" s="79"/>
      <c r="Q199" s="79"/>
      <c r="R199" s="58"/>
      <c r="S199" s="10"/>
      <c r="T199" s="10"/>
      <c r="U199" s="10"/>
      <c r="V199" s="10"/>
      <c r="W199" s="10"/>
      <c r="X199" s="10"/>
      <c r="Y199" s="10"/>
      <c r="Z199" s="10"/>
      <c r="AA199" s="10"/>
      <c r="AB199" s="10"/>
      <c r="AC199" s="10"/>
      <c r="AD199" s="10"/>
      <c r="AE199" s="10"/>
      <c r="AF199" s="10"/>
      <c r="AG199" s="10"/>
      <c r="AH199" s="10"/>
      <c r="AI199" s="10"/>
      <c r="AJ199" s="10"/>
      <c r="AK199" s="10"/>
      <c r="AL199" s="10"/>
    </row>
    <row r="200" spans="1:38" s="11" customFormat="1" ht="79.150000000000006" customHeight="1">
      <c r="A200" s="112">
        <v>2</v>
      </c>
      <c r="B200" s="30"/>
      <c r="C200" s="30"/>
      <c r="D200" s="30"/>
      <c r="E200" s="30"/>
      <c r="F200" s="30"/>
      <c r="G200" s="30"/>
      <c r="H200" s="30"/>
      <c r="I200" s="30"/>
      <c r="J200" s="198" t="s">
        <v>184</v>
      </c>
      <c r="K200" s="105" t="s">
        <v>185</v>
      </c>
      <c r="L200" s="65">
        <v>25</v>
      </c>
      <c r="M200" s="203"/>
      <c r="N200" s="85"/>
      <c r="O200" s="201"/>
      <c r="P200" s="202"/>
      <c r="Q200" s="79"/>
      <c r="R200" s="58"/>
      <c r="S200" s="10"/>
      <c r="T200" s="10"/>
      <c r="U200" s="10"/>
      <c r="V200" s="10"/>
      <c r="W200" s="10"/>
      <c r="X200" s="10"/>
      <c r="Y200" s="10"/>
      <c r="Z200" s="10"/>
      <c r="AA200" s="10"/>
      <c r="AB200" s="10"/>
      <c r="AC200" s="10"/>
      <c r="AD200" s="10"/>
      <c r="AE200" s="10"/>
      <c r="AF200" s="10"/>
      <c r="AG200" s="10"/>
      <c r="AH200" s="10"/>
      <c r="AI200" s="10"/>
      <c r="AJ200" s="10"/>
      <c r="AK200" s="10"/>
      <c r="AL200" s="10"/>
    </row>
    <row r="201" spans="1:38" s="11" customFormat="1" ht="67.150000000000006" customHeight="1">
      <c r="A201" s="112">
        <v>3</v>
      </c>
      <c r="B201" s="30"/>
      <c r="C201" s="30"/>
      <c r="D201" s="30"/>
      <c r="E201" s="30"/>
      <c r="F201" s="30"/>
      <c r="G201" s="30"/>
      <c r="H201" s="30"/>
      <c r="I201" s="30"/>
      <c r="J201" s="24" t="s">
        <v>186</v>
      </c>
      <c r="K201" s="105" t="s">
        <v>187</v>
      </c>
      <c r="L201" s="18">
        <v>40</v>
      </c>
      <c r="M201" s="56"/>
      <c r="N201" s="85"/>
      <c r="O201" s="49"/>
      <c r="P201" s="202"/>
      <c r="Q201" s="79"/>
      <c r="R201" s="206"/>
      <c r="S201" s="10"/>
      <c r="T201" s="10"/>
      <c r="U201" s="10"/>
      <c r="V201" s="10"/>
      <c r="W201" s="10"/>
      <c r="X201" s="10"/>
      <c r="Y201" s="10"/>
      <c r="Z201" s="10"/>
      <c r="AA201" s="10"/>
      <c r="AB201" s="10"/>
      <c r="AC201" s="10"/>
      <c r="AD201" s="10"/>
      <c r="AE201" s="10"/>
      <c r="AF201" s="10"/>
      <c r="AG201" s="10"/>
      <c r="AH201" s="10"/>
      <c r="AI201" s="10"/>
      <c r="AJ201" s="10"/>
      <c r="AK201" s="10"/>
      <c r="AL201" s="10"/>
    </row>
    <row r="202" spans="1:38" s="11" customFormat="1" ht="47.85" customHeight="1">
      <c r="A202" s="112">
        <v>4</v>
      </c>
      <c r="B202" s="30"/>
      <c r="C202" s="30"/>
      <c r="D202" s="30"/>
      <c r="E202" s="30"/>
      <c r="F202" s="30"/>
      <c r="G202" s="30"/>
      <c r="H202" s="30"/>
      <c r="I202" s="30"/>
      <c r="J202" s="24" t="s">
        <v>188</v>
      </c>
      <c r="K202" s="105" t="s">
        <v>189</v>
      </c>
      <c r="L202" s="18">
        <v>20</v>
      </c>
      <c r="M202" s="56"/>
      <c r="N202" s="85"/>
      <c r="O202" s="49"/>
      <c r="P202" s="202"/>
      <c r="Q202" s="79"/>
      <c r="R202" s="206"/>
      <c r="S202" s="10"/>
      <c r="T202" s="10"/>
      <c r="U202" s="10"/>
      <c r="V202" s="10"/>
      <c r="W202" s="10"/>
      <c r="X202" s="10"/>
      <c r="Y202" s="10"/>
      <c r="Z202" s="10"/>
      <c r="AA202" s="10"/>
      <c r="AB202" s="10"/>
      <c r="AC202" s="10"/>
      <c r="AD202" s="10"/>
      <c r="AE202" s="10"/>
      <c r="AF202" s="10"/>
      <c r="AG202" s="10"/>
      <c r="AH202" s="10"/>
      <c r="AI202" s="10"/>
      <c r="AJ202" s="10"/>
      <c r="AK202" s="10"/>
      <c r="AL202" s="10"/>
    </row>
    <row r="203" spans="1:38" s="11" customFormat="1" ht="57.6" customHeight="1">
      <c r="A203" s="112">
        <v>5</v>
      </c>
      <c r="B203" s="30"/>
      <c r="C203" s="30"/>
      <c r="D203" s="30"/>
      <c r="E203" s="30"/>
      <c r="F203" s="30"/>
      <c r="G203" s="30"/>
      <c r="H203" s="30"/>
      <c r="I203" s="30"/>
      <c r="J203" s="24" t="s">
        <v>190</v>
      </c>
      <c r="K203" s="105" t="s">
        <v>191</v>
      </c>
      <c r="L203" s="18">
        <v>20</v>
      </c>
      <c r="M203" s="56"/>
      <c r="N203" s="85"/>
      <c r="O203" s="49"/>
      <c r="P203" s="202"/>
      <c r="Q203" s="79"/>
      <c r="R203" s="206"/>
      <c r="S203" s="10"/>
      <c r="T203" s="10"/>
      <c r="U203" s="10"/>
      <c r="V203" s="10"/>
      <c r="W203" s="10"/>
      <c r="X203" s="10"/>
      <c r="Y203" s="10"/>
      <c r="Z203" s="10"/>
      <c r="AA203" s="10"/>
      <c r="AB203" s="10"/>
      <c r="AC203" s="10"/>
      <c r="AD203" s="10"/>
      <c r="AE203" s="10"/>
      <c r="AF203" s="10"/>
      <c r="AG203" s="10"/>
      <c r="AH203" s="10"/>
      <c r="AI203" s="10"/>
      <c r="AJ203" s="10"/>
      <c r="AK203" s="10"/>
      <c r="AL203" s="10"/>
    </row>
    <row r="204" spans="1:38" s="11" customFormat="1" ht="14.65" customHeight="1">
      <c r="A204" s="112"/>
      <c r="B204" s="30"/>
      <c r="C204" s="30"/>
      <c r="D204" s="30"/>
      <c r="E204" s="30"/>
      <c r="F204" s="30"/>
      <c r="G204" s="30"/>
      <c r="H204" s="30"/>
      <c r="I204" s="30"/>
      <c r="J204" s="31" t="s">
        <v>30</v>
      </c>
      <c r="K204" s="32"/>
      <c r="L204" s="33"/>
      <c r="M204" s="8"/>
      <c r="N204" s="34"/>
      <c r="O204" s="34"/>
      <c r="P204" s="34"/>
      <c r="Q204" s="34"/>
      <c r="R204" s="205"/>
      <c r="S204" s="10"/>
      <c r="T204" s="10"/>
      <c r="U204" s="10"/>
      <c r="V204" s="10"/>
      <c r="W204" s="10"/>
      <c r="X204" s="10"/>
      <c r="Y204" s="10"/>
      <c r="Z204" s="10"/>
      <c r="AA204" s="10"/>
      <c r="AB204" s="10"/>
      <c r="AC204" s="10"/>
      <c r="AD204" s="10"/>
      <c r="AE204" s="10"/>
      <c r="AF204" s="10"/>
      <c r="AG204" s="10"/>
      <c r="AH204" s="10"/>
      <c r="AI204" s="10"/>
      <c r="AJ204" s="10"/>
      <c r="AK204" s="10"/>
      <c r="AL204" s="10"/>
    </row>
    <row r="205" spans="1:38" s="11" customFormat="1" ht="14.65" customHeight="1">
      <c r="A205" s="112"/>
      <c r="B205" s="30"/>
      <c r="C205" s="30"/>
      <c r="D205" s="30"/>
      <c r="E205" s="30"/>
      <c r="F205" s="30"/>
      <c r="G205" s="30"/>
      <c r="H205" s="30"/>
      <c r="I205" s="30"/>
      <c r="J205" s="207" t="s">
        <v>192</v>
      </c>
      <c r="K205" s="32"/>
      <c r="L205" s="33"/>
      <c r="M205" s="8"/>
      <c r="N205" s="34"/>
      <c r="O205" s="34"/>
      <c r="P205" s="34"/>
      <c r="Q205" s="34"/>
      <c r="R205" s="205"/>
      <c r="S205" s="10"/>
      <c r="T205" s="10"/>
      <c r="U205" s="10"/>
      <c r="V205" s="10"/>
      <c r="W205" s="10"/>
      <c r="X205" s="10"/>
      <c r="Y205" s="10"/>
      <c r="Z205" s="10"/>
      <c r="AA205" s="10"/>
      <c r="AB205" s="10"/>
      <c r="AC205" s="10"/>
      <c r="AD205" s="10"/>
      <c r="AE205" s="10"/>
      <c r="AF205" s="10"/>
      <c r="AG205" s="10"/>
      <c r="AH205" s="10"/>
      <c r="AI205" s="10"/>
      <c r="AJ205" s="10"/>
      <c r="AK205" s="10"/>
      <c r="AL205" s="10"/>
    </row>
    <row r="206" spans="1:38" s="11" customFormat="1" ht="38.450000000000003" customHeight="1">
      <c r="A206" s="38" t="s">
        <v>1</v>
      </c>
      <c r="B206" s="38" t="s">
        <v>2</v>
      </c>
      <c r="C206" s="38" t="s">
        <v>3</v>
      </c>
      <c r="D206" s="38" t="s">
        <v>4</v>
      </c>
      <c r="E206" s="38" t="s">
        <v>5</v>
      </c>
      <c r="F206" s="38" t="s">
        <v>6</v>
      </c>
      <c r="G206" s="38" t="s">
        <v>7</v>
      </c>
      <c r="H206" s="38" t="s">
        <v>8</v>
      </c>
      <c r="I206" s="38" t="s">
        <v>9</v>
      </c>
      <c r="J206" s="39" t="s">
        <v>2</v>
      </c>
      <c r="K206" s="38" t="s">
        <v>3</v>
      </c>
      <c r="L206" s="38" t="s">
        <v>4</v>
      </c>
      <c r="M206" s="38" t="s">
        <v>5</v>
      </c>
      <c r="N206" s="38" t="s">
        <v>6</v>
      </c>
      <c r="O206" s="38" t="s">
        <v>281</v>
      </c>
      <c r="P206" s="38" t="s">
        <v>8</v>
      </c>
      <c r="Q206" s="38" t="s">
        <v>9</v>
      </c>
      <c r="R206" s="14" t="s">
        <v>10</v>
      </c>
      <c r="S206"/>
      <c r="T206" s="10"/>
      <c r="U206" s="10"/>
      <c r="V206" s="10"/>
      <c r="W206" s="10"/>
      <c r="X206" s="10"/>
      <c r="Y206" s="10"/>
      <c r="Z206" s="10"/>
      <c r="AA206" s="10"/>
      <c r="AB206" s="10"/>
      <c r="AC206" s="10"/>
      <c r="AD206" s="10"/>
      <c r="AE206" s="10"/>
      <c r="AF206" s="10"/>
      <c r="AG206" s="10"/>
      <c r="AH206" s="10"/>
      <c r="AI206" s="10"/>
      <c r="AJ206" s="10"/>
      <c r="AK206" s="10"/>
      <c r="AL206" s="10"/>
    </row>
    <row r="207" spans="1:38" s="11" customFormat="1" ht="64.349999999999994" customHeight="1">
      <c r="A207" s="16">
        <v>1</v>
      </c>
      <c r="B207" s="44"/>
      <c r="C207" s="44"/>
      <c r="D207" s="44"/>
      <c r="E207" s="44"/>
      <c r="F207" s="44"/>
      <c r="G207" s="44"/>
      <c r="H207" s="44"/>
      <c r="I207" s="44"/>
      <c r="J207" s="208" t="s">
        <v>193</v>
      </c>
      <c r="K207" s="209" t="s">
        <v>194</v>
      </c>
      <c r="L207" s="237">
        <v>12</v>
      </c>
      <c r="M207" s="69"/>
      <c r="N207" s="69"/>
      <c r="O207" s="80"/>
      <c r="P207" s="69"/>
      <c r="Q207" s="69"/>
      <c r="R207" s="210"/>
      <c r="S207"/>
      <c r="T207" s="10"/>
      <c r="U207" s="10"/>
      <c r="V207" s="10"/>
      <c r="W207" s="10"/>
      <c r="X207" s="10"/>
      <c r="Y207" s="10"/>
      <c r="Z207" s="10"/>
      <c r="AA207" s="10"/>
      <c r="AB207" s="10"/>
      <c r="AC207" s="10"/>
      <c r="AD207" s="10"/>
      <c r="AE207" s="10"/>
      <c r="AF207" s="10"/>
      <c r="AG207" s="10"/>
      <c r="AH207" s="10"/>
      <c r="AI207" s="10"/>
      <c r="AJ207" s="10"/>
      <c r="AK207" s="10"/>
      <c r="AL207" s="10"/>
    </row>
    <row r="208" spans="1:38" s="11" customFormat="1" ht="55.7" customHeight="1">
      <c r="A208" s="16">
        <v>2</v>
      </c>
      <c r="B208" s="44"/>
      <c r="C208" s="44"/>
      <c r="D208" s="44"/>
      <c r="E208" s="44"/>
      <c r="F208" s="44"/>
      <c r="G208" s="44"/>
      <c r="H208" s="44"/>
      <c r="I208" s="44"/>
      <c r="J208" s="211" t="s">
        <v>195</v>
      </c>
      <c r="K208" s="209" t="s">
        <v>194</v>
      </c>
      <c r="L208" s="237">
        <v>12</v>
      </c>
      <c r="M208" s="78"/>
      <c r="N208" s="69"/>
      <c r="O208" s="80"/>
      <c r="P208" s="69"/>
      <c r="Q208" s="69"/>
      <c r="R208" s="210"/>
      <c r="S208"/>
      <c r="T208" s="10"/>
      <c r="U208" s="10"/>
      <c r="V208" s="10"/>
      <c r="W208" s="10"/>
      <c r="X208" s="10"/>
      <c r="Y208" s="10"/>
      <c r="Z208" s="10"/>
      <c r="AA208" s="10"/>
      <c r="AB208" s="10"/>
      <c r="AC208" s="10"/>
      <c r="AD208" s="10"/>
      <c r="AE208" s="10"/>
      <c r="AF208" s="10"/>
      <c r="AG208" s="10"/>
      <c r="AH208" s="10"/>
      <c r="AI208" s="10"/>
      <c r="AJ208" s="10"/>
      <c r="AK208" s="10"/>
      <c r="AL208" s="10"/>
    </row>
    <row r="209" spans="1:38" s="11" customFormat="1" ht="70.7" customHeight="1">
      <c r="A209" s="16">
        <v>3</v>
      </c>
      <c r="B209" s="44"/>
      <c r="C209" s="44"/>
      <c r="D209" s="44"/>
      <c r="E209" s="44"/>
      <c r="F209" s="44"/>
      <c r="G209" s="44"/>
      <c r="H209" s="44"/>
      <c r="I209" s="44"/>
      <c r="J209" s="211" t="s">
        <v>196</v>
      </c>
      <c r="K209" s="209" t="s">
        <v>194</v>
      </c>
      <c r="L209" s="237">
        <v>7</v>
      </c>
      <c r="M209" s="78"/>
      <c r="N209" s="69"/>
      <c r="O209" s="80"/>
      <c r="P209" s="69"/>
      <c r="Q209" s="69"/>
      <c r="R209" s="210"/>
      <c r="S209"/>
      <c r="T209" s="10"/>
      <c r="U209" s="10"/>
      <c r="V209" s="10"/>
      <c r="W209" s="10"/>
      <c r="X209" s="10"/>
      <c r="Y209" s="10"/>
      <c r="Z209" s="10"/>
      <c r="AA209" s="10"/>
      <c r="AB209" s="10"/>
      <c r="AC209" s="10"/>
      <c r="AD209" s="10"/>
      <c r="AE209" s="10"/>
      <c r="AF209" s="10"/>
      <c r="AG209" s="10"/>
      <c r="AH209" s="10"/>
      <c r="AI209" s="10"/>
      <c r="AJ209" s="10"/>
      <c r="AK209" s="10"/>
      <c r="AL209" s="10"/>
    </row>
    <row r="210" spans="1:38" s="11" customFormat="1" ht="14.65" customHeight="1">
      <c r="A210" s="72"/>
      <c r="B210" s="72"/>
      <c r="C210" s="72"/>
      <c r="D210" s="72"/>
      <c r="E210" s="72"/>
      <c r="F210" s="72"/>
      <c r="G210" s="72"/>
      <c r="H210" s="72"/>
      <c r="I210" s="72"/>
      <c r="J210" s="75" t="s">
        <v>30</v>
      </c>
      <c r="K210" s="75"/>
      <c r="L210" s="75"/>
      <c r="M210" s="76"/>
      <c r="N210" s="118"/>
      <c r="O210" s="118"/>
      <c r="P210" s="118"/>
      <c r="Q210" s="118"/>
      <c r="R210" s="118"/>
      <c r="S210"/>
      <c r="T210" s="10"/>
      <c r="U210" s="10"/>
      <c r="V210" s="10"/>
      <c r="W210" s="10"/>
      <c r="X210" s="10"/>
      <c r="Y210" s="10"/>
      <c r="Z210" s="10"/>
      <c r="AA210" s="10"/>
      <c r="AB210" s="10"/>
      <c r="AC210" s="10"/>
      <c r="AD210" s="10"/>
      <c r="AE210" s="10"/>
      <c r="AF210" s="10"/>
      <c r="AG210" s="10"/>
      <c r="AH210" s="10"/>
      <c r="AI210" s="10"/>
      <c r="AJ210" s="10"/>
      <c r="AK210" s="10"/>
      <c r="AL210" s="10"/>
    </row>
    <row r="211" spans="1:38" s="189" customFormat="1" ht="14.65" customHeight="1">
      <c r="J211" s="212" t="s">
        <v>197</v>
      </c>
      <c r="K211" s="213"/>
      <c r="L211" s="213"/>
      <c r="M211" s="214"/>
      <c r="N211" s="214"/>
      <c r="O211" s="215"/>
      <c r="P211" s="216"/>
      <c r="Q211" s="216"/>
      <c r="R211" s="217"/>
      <c r="S211" s="15"/>
      <c r="T211" s="15"/>
      <c r="U211" s="15"/>
      <c r="V211" s="15"/>
      <c r="W211" s="15"/>
      <c r="X211" s="15"/>
      <c r="Y211" s="15"/>
      <c r="Z211" s="15"/>
      <c r="AA211" s="15"/>
      <c r="AB211" s="15"/>
      <c r="AC211" s="15"/>
      <c r="AD211" s="15"/>
      <c r="AE211" s="15"/>
      <c r="AF211" s="15"/>
      <c r="AG211" s="15"/>
      <c r="AH211" s="15"/>
      <c r="AI211" s="15"/>
      <c r="AJ211" s="15"/>
      <c r="AK211" s="15"/>
      <c r="AL211" s="15"/>
    </row>
    <row r="212" spans="1:38" ht="60.6" customHeight="1">
      <c r="A212" s="218"/>
      <c r="J212" s="262" t="s">
        <v>198</v>
      </c>
      <c r="K212" s="262"/>
      <c r="L212" s="262"/>
      <c r="M212" s="262"/>
      <c r="N212" s="262"/>
      <c r="O212" s="262"/>
      <c r="P212" s="262"/>
      <c r="Q212" s="262"/>
      <c r="R212" s="262"/>
      <c r="S212" s="15"/>
      <c r="T212" s="15"/>
      <c r="U212" s="15"/>
      <c r="V212" s="15"/>
      <c r="W212" s="15"/>
      <c r="X212" s="15"/>
      <c r="Y212" s="15"/>
      <c r="Z212" s="15"/>
      <c r="AA212" s="15"/>
      <c r="AB212" s="15"/>
      <c r="AC212" s="15"/>
      <c r="AD212" s="15"/>
      <c r="AE212" s="15"/>
      <c r="AF212" s="15"/>
      <c r="AG212" s="15"/>
      <c r="AH212" s="15"/>
      <c r="AI212" s="15"/>
      <c r="AJ212" s="15"/>
      <c r="AK212" s="15"/>
      <c r="AL212" s="15"/>
    </row>
    <row r="213" spans="1:38" ht="15" customHeight="1">
      <c r="A213" s="218"/>
      <c r="J213" s="262" t="s">
        <v>279</v>
      </c>
      <c r="K213" s="262"/>
      <c r="L213" s="262"/>
      <c r="M213" s="262"/>
      <c r="N213" s="262"/>
      <c r="O213" s="262"/>
      <c r="P213" s="262"/>
      <c r="Q213" s="262"/>
      <c r="R213" s="262"/>
      <c r="S213" s="15"/>
      <c r="T213" s="15"/>
      <c r="U213" s="15"/>
      <c r="V213" s="15"/>
      <c r="W213" s="15"/>
      <c r="X213" s="15"/>
      <c r="Y213" s="15"/>
      <c r="Z213" s="15"/>
      <c r="AA213" s="15"/>
      <c r="AB213" s="15"/>
      <c r="AC213" s="15"/>
      <c r="AD213" s="15"/>
      <c r="AE213" s="15"/>
      <c r="AF213" s="15"/>
      <c r="AG213" s="15"/>
      <c r="AH213" s="15"/>
      <c r="AI213" s="15"/>
      <c r="AJ213" s="15"/>
      <c r="AK213" s="15"/>
      <c r="AL213" s="15"/>
    </row>
    <row r="214" spans="1:38" ht="13.5" customHeight="1">
      <c r="A214" s="218"/>
      <c r="J214" s="258" t="s">
        <v>199</v>
      </c>
      <c r="K214" s="258"/>
      <c r="L214" s="258"/>
      <c r="M214" s="258"/>
      <c r="N214" s="258"/>
      <c r="O214" s="258"/>
      <c r="P214" s="258"/>
      <c r="Q214" s="258"/>
      <c r="R214" s="258"/>
      <c r="S214" s="15"/>
      <c r="T214" s="15"/>
      <c r="U214" s="15"/>
      <c r="V214" s="15"/>
      <c r="W214" s="15"/>
      <c r="X214" s="15"/>
      <c r="Y214" s="15"/>
      <c r="Z214" s="15"/>
      <c r="AA214" s="15"/>
      <c r="AB214" s="15"/>
      <c r="AC214" s="15"/>
      <c r="AD214" s="15"/>
      <c r="AE214" s="15"/>
      <c r="AF214" s="15"/>
      <c r="AG214" s="15"/>
      <c r="AH214" s="15"/>
      <c r="AI214" s="15"/>
      <c r="AJ214" s="15"/>
      <c r="AK214" s="15"/>
      <c r="AL214" s="15"/>
    </row>
    <row r="215" spans="1:38" s="1" customFormat="1" ht="12.75" customHeight="1">
      <c r="A215" s="218"/>
      <c r="J215" s="259" t="s">
        <v>200</v>
      </c>
      <c r="K215" s="259"/>
      <c r="L215" s="259"/>
      <c r="M215" s="259"/>
      <c r="N215" s="259"/>
      <c r="O215" s="259"/>
      <c r="P215" s="259"/>
      <c r="Q215" s="259"/>
      <c r="R215" s="259"/>
      <c r="S215" s="15"/>
      <c r="T215" s="15"/>
      <c r="U215" s="15"/>
      <c r="V215" s="15"/>
      <c r="W215" s="15"/>
      <c r="X215" s="15"/>
      <c r="Y215" s="15"/>
      <c r="Z215" s="15"/>
      <c r="AA215" s="15"/>
      <c r="AB215" s="15"/>
      <c r="AC215" s="15"/>
      <c r="AD215" s="15"/>
      <c r="AE215" s="15"/>
      <c r="AF215" s="15"/>
      <c r="AG215" s="15"/>
      <c r="AH215" s="15"/>
      <c r="AI215" s="15"/>
      <c r="AJ215" s="15"/>
      <c r="AK215" s="15"/>
      <c r="AL215" s="15"/>
    </row>
    <row r="216" spans="1:38" ht="14.65" customHeight="1">
      <c r="A216" s="218"/>
      <c r="J216" s="260" t="s">
        <v>201</v>
      </c>
      <c r="K216" s="260"/>
      <c r="L216" s="260"/>
      <c r="M216" s="260"/>
      <c r="N216" s="260"/>
      <c r="O216" s="260"/>
      <c r="P216" s="260"/>
      <c r="Q216" s="260"/>
      <c r="R216" s="260"/>
      <c r="S216" s="15"/>
      <c r="T216" s="15"/>
      <c r="U216" s="15"/>
      <c r="V216" s="15"/>
      <c r="W216" s="15"/>
      <c r="X216" s="15"/>
      <c r="Y216" s="15"/>
      <c r="Z216" s="15"/>
      <c r="AA216" s="15"/>
      <c r="AB216" s="15"/>
      <c r="AC216" s="15"/>
      <c r="AD216" s="15"/>
      <c r="AE216" s="15"/>
      <c r="AF216" s="15"/>
      <c r="AG216" s="15"/>
      <c r="AH216" s="15"/>
      <c r="AI216" s="15"/>
      <c r="AJ216" s="15"/>
      <c r="AK216" s="15"/>
      <c r="AL216" s="15"/>
    </row>
    <row r="217" spans="1:38" ht="13.5" customHeight="1">
      <c r="A217" s="218"/>
      <c r="B217" s="220" t="s">
        <v>202</v>
      </c>
      <c r="C217" s="220"/>
      <c r="D217" s="220"/>
      <c r="E217" s="220"/>
      <c r="F217" s="220"/>
      <c r="G217" s="220"/>
      <c r="H217" s="220"/>
      <c r="I217" s="220"/>
      <c r="J217" s="220" t="s">
        <v>203</v>
      </c>
      <c r="K217" s="220"/>
      <c r="L217" s="220"/>
      <c r="M217" s="220"/>
      <c r="N217" s="220"/>
      <c r="O217" s="220"/>
      <c r="P217" s="220"/>
      <c r="Q217" s="220"/>
      <c r="R217" s="220"/>
      <c r="S217" s="15"/>
      <c r="T217" s="221"/>
      <c r="U217" s="15"/>
      <c r="V217" s="15"/>
      <c r="W217" s="15"/>
      <c r="X217" s="15"/>
      <c r="Y217" s="15"/>
      <c r="Z217" s="15"/>
      <c r="AA217" s="15"/>
      <c r="AB217" s="15"/>
      <c r="AC217" s="15"/>
      <c r="AD217" s="15"/>
      <c r="AE217" s="15"/>
      <c r="AF217" s="15"/>
      <c r="AG217" s="15"/>
      <c r="AH217" s="15"/>
      <c r="AI217" s="15"/>
      <c r="AJ217" s="15"/>
      <c r="AK217" s="15"/>
      <c r="AL217" s="15"/>
    </row>
    <row r="218" spans="1:38" ht="13.5" customHeight="1">
      <c r="A218" s="218"/>
      <c r="B218" s="220"/>
      <c r="C218" s="220"/>
      <c r="D218" s="220"/>
      <c r="E218" s="220"/>
      <c r="F218" s="220"/>
      <c r="G218" s="220"/>
      <c r="H218" s="220"/>
      <c r="I218" s="220"/>
      <c r="J218" s="222" t="s">
        <v>204</v>
      </c>
      <c r="K218" s="222"/>
      <c r="L218" s="222"/>
      <c r="M218" s="222"/>
      <c r="N218" s="1"/>
      <c r="O218" s="1"/>
      <c r="P218" s="1"/>
      <c r="Q218" s="1"/>
      <c r="R218" s="223"/>
      <c r="S218" s="15"/>
      <c r="T218" s="221"/>
      <c r="U218" s="15"/>
      <c r="V218" s="15"/>
      <c r="W218" s="15"/>
      <c r="X218" s="15"/>
      <c r="Y218" s="15"/>
      <c r="Z218" s="15"/>
      <c r="AA218" s="15"/>
      <c r="AB218" s="15"/>
      <c r="AC218" s="15"/>
      <c r="AD218" s="15"/>
      <c r="AE218" s="15"/>
      <c r="AF218" s="15"/>
      <c r="AG218" s="15"/>
      <c r="AH218" s="15"/>
      <c r="AI218" s="15"/>
      <c r="AJ218" s="15"/>
      <c r="AK218" s="15"/>
      <c r="AL218" s="15"/>
    </row>
    <row r="219" spans="1:38" s="1" customFormat="1" ht="14.65" customHeight="1">
      <c r="B219" s="224"/>
      <c r="C219" s="225"/>
      <c r="D219" s="225"/>
      <c r="E219" s="225"/>
      <c r="F219" s="226"/>
      <c r="G219" s="222" t="s">
        <v>204</v>
      </c>
      <c r="H219" s="222"/>
      <c r="I219" s="222"/>
      <c r="J219" s="222"/>
      <c r="O219" s="223"/>
      <c r="P219" s="223"/>
      <c r="Q219" s="223"/>
      <c r="R219" s="223"/>
      <c r="S219" s="15"/>
      <c r="T219" s="15"/>
      <c r="U219" s="15"/>
      <c r="V219" s="15"/>
      <c r="W219" s="15"/>
      <c r="X219" s="15"/>
      <c r="Y219" s="15"/>
      <c r="Z219" s="15"/>
      <c r="AA219" s="15"/>
      <c r="AB219" s="15"/>
      <c r="AC219" s="15"/>
      <c r="AD219" s="15"/>
      <c r="AE219" s="15"/>
      <c r="AF219" s="15"/>
      <c r="AG219" s="15"/>
      <c r="AH219" s="15"/>
      <c r="AI219" s="15"/>
      <c r="AJ219" s="15"/>
      <c r="AK219" s="15"/>
      <c r="AL219" s="15"/>
    </row>
    <row r="220" spans="1:38" s="1" customFormat="1" ht="14.65" customHeight="1">
      <c r="B220" s="224"/>
      <c r="C220" s="225"/>
      <c r="D220" s="225"/>
      <c r="E220" s="225"/>
      <c r="F220" s="226"/>
      <c r="G220" s="223"/>
      <c r="H220" s="223"/>
      <c r="I220" s="223"/>
      <c r="J220" s="223"/>
      <c r="O220" s="223"/>
      <c r="P220" s="223"/>
      <c r="Q220" s="223"/>
      <c r="R220" s="223"/>
      <c r="S220" s="15"/>
      <c r="T220" s="15"/>
      <c r="U220" s="15"/>
      <c r="V220" s="15"/>
      <c r="W220" s="15"/>
      <c r="X220" s="15"/>
      <c r="Y220" s="15"/>
      <c r="Z220" s="15"/>
      <c r="AA220" s="15"/>
      <c r="AB220" s="15"/>
      <c r="AC220" s="15"/>
      <c r="AD220" s="15"/>
      <c r="AE220" s="15"/>
      <c r="AF220" s="15"/>
      <c r="AG220" s="15"/>
      <c r="AH220" s="15"/>
      <c r="AI220" s="15"/>
      <c r="AJ220" s="15"/>
      <c r="AK220" s="15"/>
      <c r="AL220" s="15"/>
    </row>
    <row r="221" spans="1:38" s="1" customFormat="1" ht="14.65" customHeight="1">
      <c r="B221" s="224"/>
      <c r="C221" s="225"/>
      <c r="D221" s="225"/>
      <c r="E221" s="225"/>
      <c r="F221" s="226"/>
      <c r="G221" s="223"/>
      <c r="H221" s="223"/>
      <c r="I221" s="223"/>
      <c r="J221" s="223"/>
      <c r="O221" s="223"/>
      <c r="P221" s="223"/>
      <c r="Q221" s="223"/>
      <c r="R221" s="223"/>
      <c r="S221" s="15"/>
      <c r="T221" s="15"/>
      <c r="U221" s="15"/>
      <c r="V221" s="15"/>
      <c r="W221" s="15"/>
      <c r="X221" s="15"/>
      <c r="Y221" s="15"/>
      <c r="Z221" s="15"/>
      <c r="AA221" s="15"/>
      <c r="AB221" s="15"/>
      <c r="AC221" s="15"/>
      <c r="AD221" s="15"/>
      <c r="AE221" s="15"/>
      <c r="AF221" s="15"/>
      <c r="AG221" s="15"/>
      <c r="AH221" s="15"/>
      <c r="AI221" s="15"/>
      <c r="AJ221" s="15"/>
      <c r="AK221" s="15"/>
      <c r="AL221" s="15"/>
    </row>
    <row r="222" spans="1:38" s="1" customFormat="1" ht="14.65" customHeight="1">
      <c r="B222" s="224"/>
      <c r="C222" s="225"/>
      <c r="D222" s="225"/>
      <c r="E222" s="225"/>
      <c r="F222" s="226"/>
      <c r="G222" s="223"/>
      <c r="H222" s="223"/>
      <c r="I222" s="223"/>
      <c r="J222" s="223"/>
      <c r="O222" s="223"/>
      <c r="P222" s="223"/>
      <c r="Q222" s="223"/>
      <c r="R222" s="223"/>
      <c r="S222" s="15"/>
      <c r="T222" s="15"/>
      <c r="U222" s="15"/>
      <c r="V222" s="15"/>
      <c r="W222" s="15"/>
      <c r="X222" s="15"/>
      <c r="Y222" s="15"/>
      <c r="Z222" s="15"/>
      <c r="AA222" s="15"/>
      <c r="AB222" s="15"/>
      <c r="AC222" s="15"/>
      <c r="AD222" s="15"/>
      <c r="AE222" s="15"/>
      <c r="AF222" s="15"/>
      <c r="AG222" s="15"/>
      <c r="AH222" s="15"/>
      <c r="AI222" s="15"/>
      <c r="AJ222" s="15"/>
      <c r="AK222" s="15"/>
      <c r="AL222" s="15"/>
    </row>
    <row r="223" spans="1:38" s="1" customFormat="1" ht="14.65" customHeight="1">
      <c r="B223" s="224"/>
      <c r="C223" s="225"/>
      <c r="D223" s="225"/>
      <c r="E223" s="225"/>
      <c r="F223" s="226"/>
      <c r="G223" s="223"/>
      <c r="H223" s="223"/>
      <c r="I223" s="223"/>
      <c r="J223" s="223"/>
      <c r="O223" s="223"/>
      <c r="P223" s="223"/>
      <c r="Q223" s="223"/>
      <c r="R223" s="223"/>
      <c r="S223" s="15"/>
      <c r="T223" s="15"/>
      <c r="U223" s="15"/>
      <c r="V223" s="15"/>
      <c r="W223" s="15"/>
      <c r="X223" s="15"/>
      <c r="Y223" s="15"/>
      <c r="Z223" s="15"/>
      <c r="AA223" s="15"/>
      <c r="AB223" s="15"/>
      <c r="AC223" s="15"/>
      <c r="AD223" s="15"/>
      <c r="AE223" s="15"/>
      <c r="AF223" s="15"/>
      <c r="AG223" s="15"/>
      <c r="AH223" s="15"/>
      <c r="AI223" s="15"/>
      <c r="AJ223" s="15"/>
      <c r="AK223" s="15"/>
      <c r="AL223" s="15"/>
    </row>
    <row r="224" spans="1:38" s="1" customFormat="1" ht="14.65" customHeight="1">
      <c r="B224" s="224"/>
      <c r="C224" s="225"/>
      <c r="D224" s="225"/>
      <c r="E224" s="225"/>
      <c r="F224" s="226"/>
      <c r="G224" s="223"/>
      <c r="H224" s="223"/>
      <c r="I224" s="223"/>
      <c r="J224" s="223"/>
      <c r="O224" s="223"/>
      <c r="P224" s="223"/>
      <c r="Q224" s="223"/>
      <c r="R224" s="223"/>
      <c r="S224" s="15"/>
      <c r="T224" s="15"/>
      <c r="U224" s="15"/>
      <c r="V224" s="15"/>
      <c r="W224" s="15"/>
      <c r="X224" s="15"/>
      <c r="Y224" s="15"/>
      <c r="Z224" s="15"/>
      <c r="AA224" s="15"/>
      <c r="AB224" s="15"/>
      <c r="AC224" s="15"/>
      <c r="AD224" s="15"/>
      <c r="AE224" s="15"/>
      <c r="AF224" s="15"/>
      <c r="AG224" s="15"/>
      <c r="AH224" s="15"/>
      <c r="AI224" s="15"/>
      <c r="AJ224" s="15"/>
      <c r="AK224" s="15"/>
      <c r="AL224" s="15"/>
    </row>
    <row r="225" spans="10:38" ht="14.65" customHeight="1">
      <c r="R225" s="219"/>
      <c r="S225" s="15"/>
      <c r="T225" s="15"/>
      <c r="U225" s="15"/>
      <c r="V225" s="15"/>
      <c r="W225" s="15"/>
      <c r="X225" s="15"/>
      <c r="Y225" s="15"/>
      <c r="Z225" s="15"/>
      <c r="AA225" s="15"/>
      <c r="AB225" s="15"/>
      <c r="AC225" s="15"/>
      <c r="AD225" s="15"/>
      <c r="AE225" s="15"/>
      <c r="AF225" s="15"/>
      <c r="AG225" s="15"/>
      <c r="AH225" s="15"/>
      <c r="AI225" s="15"/>
      <c r="AJ225" s="15"/>
      <c r="AK225" s="15"/>
      <c r="AL225" s="15"/>
    </row>
    <row r="226" spans="10:38" ht="14.65" customHeight="1">
      <c r="R226" s="219"/>
      <c r="S226" s="15"/>
      <c r="T226" s="15"/>
      <c r="U226" s="15"/>
      <c r="V226" s="15"/>
      <c r="W226" s="15"/>
      <c r="X226" s="15"/>
      <c r="Y226" s="15"/>
      <c r="Z226" s="15"/>
      <c r="AA226" s="15"/>
      <c r="AB226" s="15"/>
      <c r="AC226" s="15"/>
      <c r="AD226" s="15"/>
      <c r="AE226" s="15"/>
      <c r="AF226" s="15"/>
      <c r="AG226" s="15"/>
      <c r="AH226" s="15"/>
      <c r="AI226" s="15"/>
      <c r="AJ226" s="15"/>
      <c r="AK226" s="15"/>
      <c r="AL226" s="15"/>
    </row>
    <row r="227" spans="10:38" ht="14.65" customHeight="1">
      <c r="M227" s="261"/>
      <c r="N227" s="261"/>
      <c r="O227" s="261"/>
      <c r="P227" s="261"/>
      <c r="R227" s="219"/>
      <c r="S227" s="15"/>
      <c r="T227" s="15"/>
      <c r="U227" s="15"/>
      <c r="V227" s="15"/>
      <c r="W227" s="15"/>
      <c r="X227" s="15"/>
      <c r="Y227" s="15"/>
      <c r="Z227" s="15"/>
      <c r="AA227" s="15"/>
      <c r="AB227" s="15"/>
      <c r="AC227" s="15"/>
      <c r="AD227" s="15"/>
      <c r="AE227" s="15"/>
      <c r="AF227" s="15"/>
      <c r="AG227" s="15"/>
      <c r="AH227" s="15"/>
      <c r="AI227" s="15"/>
      <c r="AJ227" s="15"/>
      <c r="AK227" s="15"/>
      <c r="AL227" s="15"/>
    </row>
    <row r="228" spans="10:38" ht="12.75" customHeight="1">
      <c r="J228" s="227" t="s">
        <v>278</v>
      </c>
      <c r="K228" s="227"/>
      <c r="L228" s="227"/>
      <c r="M228" s="227"/>
      <c r="N228" s="227"/>
      <c r="O228" s="227"/>
      <c r="P228" s="227"/>
      <c r="Q228" s="227"/>
      <c r="R228" s="227"/>
      <c r="S228" s="228"/>
      <c r="T228" s="228"/>
      <c r="U228" s="228"/>
      <c r="V228" s="228"/>
      <c r="W228" s="228"/>
      <c r="X228" s="228"/>
      <c r="Y228" s="228"/>
      <c r="Z228" s="15"/>
      <c r="AA228" s="15"/>
      <c r="AB228" s="15"/>
      <c r="AC228" s="15"/>
      <c r="AD228" s="15"/>
      <c r="AE228" s="15"/>
      <c r="AF228" s="15"/>
      <c r="AG228" s="15"/>
      <c r="AH228" s="15"/>
      <c r="AI228" s="15"/>
      <c r="AJ228" s="15"/>
      <c r="AK228" s="15"/>
      <c r="AL228" s="15"/>
    </row>
    <row r="229" spans="10:38" ht="14.65" customHeight="1">
      <c r="M229" s="253" t="s">
        <v>284</v>
      </c>
      <c r="N229" s="254"/>
      <c r="O229" s="254"/>
      <c r="P229" s="254"/>
      <c r="R229" s="219"/>
      <c r="S229" s="15"/>
      <c r="T229" s="15"/>
      <c r="U229" s="15"/>
      <c r="V229" s="15"/>
      <c r="W229" s="15"/>
      <c r="X229" s="15"/>
      <c r="Y229" s="15"/>
      <c r="Z229" s="15"/>
      <c r="AA229" s="15"/>
      <c r="AB229" s="15"/>
      <c r="AC229" s="15"/>
      <c r="AD229" s="15"/>
      <c r="AE229" s="15"/>
      <c r="AF229" s="15"/>
      <c r="AG229" s="15"/>
      <c r="AH229" s="15"/>
      <c r="AI229" s="15"/>
      <c r="AJ229" s="15"/>
      <c r="AK229" s="15"/>
      <c r="AL229" s="15"/>
    </row>
    <row r="230" spans="10:38" ht="14.65" customHeight="1">
      <c r="R230" s="219"/>
      <c r="S230" s="15"/>
      <c r="T230" s="15"/>
      <c r="U230" s="15"/>
      <c r="V230" s="15"/>
      <c r="W230" s="15"/>
      <c r="X230" s="15"/>
      <c r="Y230" s="15"/>
      <c r="Z230" s="15"/>
      <c r="AA230" s="15"/>
      <c r="AB230" s="15"/>
      <c r="AC230" s="15"/>
      <c r="AD230" s="15"/>
      <c r="AE230" s="15"/>
      <c r="AF230" s="15"/>
      <c r="AG230" s="15"/>
      <c r="AH230" s="15"/>
      <c r="AI230" s="15"/>
      <c r="AJ230" s="15"/>
      <c r="AK230" s="15"/>
      <c r="AL230" s="15"/>
    </row>
    <row r="231" spans="10:38" ht="14.65" customHeight="1">
      <c r="R231" s="219"/>
      <c r="S231" s="15"/>
      <c r="T231" s="15"/>
      <c r="U231" s="15"/>
      <c r="V231" s="15"/>
      <c r="W231" s="15"/>
      <c r="X231" s="15"/>
      <c r="Y231" s="15"/>
      <c r="Z231" s="15"/>
      <c r="AA231" s="15"/>
      <c r="AB231" s="15"/>
      <c r="AC231" s="15"/>
      <c r="AD231" s="15"/>
      <c r="AE231" s="15"/>
      <c r="AF231" s="15"/>
      <c r="AG231" s="15"/>
      <c r="AH231" s="15"/>
      <c r="AI231" s="15"/>
      <c r="AJ231" s="15"/>
      <c r="AK231" s="15"/>
      <c r="AL231" s="15"/>
    </row>
    <row r="235" spans="10:38" ht="14.65" customHeight="1">
      <c r="J235" s="229"/>
    </row>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sheetData>
  <mergeCells count="45">
    <mergeCell ref="J214:R214"/>
    <mergeCell ref="J215:R215"/>
    <mergeCell ref="J216:R216"/>
    <mergeCell ref="M227:P227"/>
    <mergeCell ref="A182:J182"/>
    <mergeCell ref="A188:J188"/>
    <mergeCell ref="A197:J197"/>
    <mergeCell ref="J212:R212"/>
    <mergeCell ref="J213:R213"/>
    <mergeCell ref="A159:J159"/>
    <mergeCell ref="A163:J163"/>
    <mergeCell ref="A168:J168"/>
    <mergeCell ref="A172:J172"/>
    <mergeCell ref="A176:J176"/>
    <mergeCell ref="A134:J134"/>
    <mergeCell ref="A139:J139"/>
    <mergeCell ref="A143:J143"/>
    <mergeCell ref="A147:J147"/>
    <mergeCell ref="A151:J151"/>
    <mergeCell ref="A110:J110"/>
    <mergeCell ref="A114:J114"/>
    <mergeCell ref="A118:J118"/>
    <mergeCell ref="A123:J123"/>
    <mergeCell ref="A129:J129"/>
    <mergeCell ref="A82:J82"/>
    <mergeCell ref="A88:J88"/>
    <mergeCell ref="A92:J92"/>
    <mergeCell ref="A96:J96"/>
    <mergeCell ref="A106:J106"/>
    <mergeCell ref="M229:P229"/>
    <mergeCell ref="A2:R2"/>
    <mergeCell ref="A4:J4"/>
    <mergeCell ref="A6:I6"/>
    <mergeCell ref="A21:J21"/>
    <mergeCell ref="A25:J25"/>
    <mergeCell ref="A29:J29"/>
    <mergeCell ref="A33:J33"/>
    <mergeCell ref="A37:J37"/>
    <mergeCell ref="A42:J42"/>
    <mergeCell ref="A48:J48"/>
    <mergeCell ref="A53:J53"/>
    <mergeCell ref="A58:J58"/>
    <mergeCell ref="A64:J64"/>
    <mergeCell ref="A70:J70"/>
    <mergeCell ref="A74:J74"/>
  </mergeCells>
  <pageMargins left="0.196527777777778" right="0.196527777777778" top="0.78749999999999998" bottom="0.78749999999999998" header="0.78749999999999998" footer="0.78749999999999998"/>
  <pageSetup paperSize="9" scale="64" fitToHeight="0" orientation="landscape" useFirstPageNumber="1" horizontalDpi="300" verticalDpi="300" r:id="rId1"/>
  <headerFooter>
    <oddHeader>&amp;C&amp;"Times New Roman,Normalny"&amp;12&amp;A</oddHeader>
    <oddFooter>&amp;C&amp;"Times New Roman,Normalny"&amp;12Strona &amp;P</oddFooter>
  </headerFooter>
  <rowBreaks count="7" manualBreakCount="7">
    <brk id="28" max="16383" man="1"/>
    <brk id="47" max="16383" man="1"/>
    <brk id="72" max="16383" man="1"/>
    <brk id="104" max="16383" man="1"/>
    <brk id="125" max="16383" man="1"/>
    <brk id="138" max="16383" man="1"/>
    <brk id="1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G44"/>
  <sheetViews>
    <sheetView topLeftCell="A4" workbookViewId="0">
      <selection activeCell="E44" sqref="E44"/>
    </sheetView>
  </sheetViews>
  <sheetFormatPr defaultRowHeight="12.75"/>
  <cols>
    <col min="4" max="4" width="9.140625" customWidth="1"/>
    <col min="5" max="5" width="13.42578125" customWidth="1"/>
    <col min="6" max="7" width="14.140625" customWidth="1"/>
  </cols>
  <sheetData>
    <row r="5" spans="5:7">
      <c r="E5" s="235" t="s">
        <v>276</v>
      </c>
      <c r="F5" s="235" t="s">
        <v>274</v>
      </c>
      <c r="G5" s="235" t="s">
        <v>275</v>
      </c>
    </row>
    <row r="6" spans="5:7">
      <c r="E6" s="235" t="s">
        <v>236</v>
      </c>
      <c r="F6" s="235">
        <v>50868</v>
      </c>
      <c r="G6" s="235">
        <v>57981.09</v>
      </c>
    </row>
    <row r="7" spans="5:7">
      <c r="E7" s="235" t="s">
        <v>237</v>
      </c>
      <c r="F7" s="235">
        <v>760</v>
      </c>
      <c r="G7" s="235">
        <v>820.8</v>
      </c>
    </row>
    <row r="8" spans="5:7">
      <c r="E8" s="235" t="s">
        <v>238</v>
      </c>
      <c r="F8" s="235">
        <v>1110</v>
      </c>
      <c r="G8" s="235">
        <v>1198.8</v>
      </c>
    </row>
    <row r="9" spans="5:7">
      <c r="E9" s="235" t="s">
        <v>239</v>
      </c>
      <c r="F9" s="235">
        <v>15750</v>
      </c>
      <c r="G9" s="235">
        <v>17010</v>
      </c>
    </row>
    <row r="10" spans="5:7">
      <c r="E10" s="235" t="s">
        <v>240</v>
      </c>
      <c r="F10" s="235">
        <v>64000</v>
      </c>
      <c r="G10" s="235">
        <v>69120</v>
      </c>
    </row>
    <row r="11" spans="5:7">
      <c r="E11" s="235" t="s">
        <v>241</v>
      </c>
      <c r="F11" s="235">
        <v>11415</v>
      </c>
      <c r="G11" s="235">
        <v>12328.2</v>
      </c>
    </row>
    <row r="12" spans="5:7">
      <c r="E12" s="235" t="s">
        <v>242</v>
      </c>
      <c r="F12" s="235">
        <v>7450</v>
      </c>
      <c r="G12" s="235">
        <v>8046</v>
      </c>
    </row>
    <row r="13" spans="5:7">
      <c r="E13" s="235" t="s">
        <v>243</v>
      </c>
      <c r="F13" s="235">
        <v>12100</v>
      </c>
      <c r="G13" s="235">
        <v>13068</v>
      </c>
    </row>
    <row r="14" spans="5:7">
      <c r="E14" s="235" t="s">
        <v>244</v>
      </c>
      <c r="F14" s="235">
        <v>11010</v>
      </c>
      <c r="G14" s="235">
        <v>11890.8</v>
      </c>
    </row>
    <row r="15" spans="5:7">
      <c r="E15" s="235" t="s">
        <v>245</v>
      </c>
      <c r="F15" s="235">
        <v>11756</v>
      </c>
      <c r="G15" s="235">
        <v>12764.88</v>
      </c>
    </row>
    <row r="16" spans="5:7">
      <c r="E16" s="235" t="s">
        <v>246</v>
      </c>
      <c r="F16" s="235">
        <v>54480</v>
      </c>
      <c r="G16" s="235">
        <v>58850.400000000001</v>
      </c>
    </row>
    <row r="17" spans="5:7">
      <c r="E17" s="235" t="s">
        <v>247</v>
      </c>
      <c r="F17" s="235">
        <v>2210.4</v>
      </c>
      <c r="G17" s="235">
        <v>2387.23</v>
      </c>
    </row>
    <row r="18" spans="5:7">
      <c r="E18" s="235" t="s">
        <v>248</v>
      </c>
      <c r="F18" s="235">
        <v>45044</v>
      </c>
      <c r="G18" s="235">
        <v>50987.519999999997</v>
      </c>
    </row>
    <row r="19" spans="5:7">
      <c r="E19" s="235" t="s">
        <v>249</v>
      </c>
      <c r="F19" s="235">
        <v>15782.3</v>
      </c>
      <c r="G19" s="235">
        <v>17044.88</v>
      </c>
    </row>
    <row r="20" spans="5:7">
      <c r="E20" s="235" t="s">
        <v>250</v>
      </c>
      <c r="F20" s="235">
        <v>3200</v>
      </c>
      <c r="G20" s="235">
        <v>3456</v>
      </c>
    </row>
    <row r="21" spans="5:7">
      <c r="E21" s="235" t="s">
        <v>251</v>
      </c>
      <c r="F21" s="235">
        <v>350</v>
      </c>
      <c r="G21" s="235">
        <v>378</v>
      </c>
    </row>
    <row r="22" spans="5:7">
      <c r="E22" s="235" t="s">
        <v>252</v>
      </c>
      <c r="F22" s="235">
        <v>46282.82</v>
      </c>
      <c r="G22" s="235">
        <v>49985.45</v>
      </c>
    </row>
    <row r="23" spans="5:7">
      <c r="E23" s="235" t="s">
        <v>253</v>
      </c>
      <c r="F23" s="235">
        <v>16800</v>
      </c>
      <c r="G23" s="235">
        <v>18144</v>
      </c>
    </row>
    <row r="24" spans="5:7">
      <c r="E24" s="235" t="s">
        <v>254</v>
      </c>
      <c r="F24" s="235">
        <v>10800</v>
      </c>
      <c r="G24" s="235">
        <v>11664</v>
      </c>
    </row>
    <row r="25" spans="5:7">
      <c r="E25" s="235" t="s">
        <v>255</v>
      </c>
      <c r="F25" s="235">
        <v>17400</v>
      </c>
      <c r="G25" s="235">
        <v>18792</v>
      </c>
    </row>
    <row r="26" spans="5:7">
      <c r="E26" s="235" t="s">
        <v>256</v>
      </c>
      <c r="F26" s="235">
        <v>7465</v>
      </c>
      <c r="G26" s="235">
        <v>8068.2</v>
      </c>
    </row>
    <row r="27" spans="5:7">
      <c r="E27" s="235" t="s">
        <v>257</v>
      </c>
      <c r="F27" s="235">
        <v>3652</v>
      </c>
      <c r="G27" s="235">
        <v>3946.56</v>
      </c>
    </row>
    <row r="28" spans="5:7">
      <c r="E28" s="235" t="s">
        <v>258</v>
      </c>
      <c r="F28" s="235">
        <v>16986.5</v>
      </c>
      <c r="G28" s="235">
        <v>18345.419999999998</v>
      </c>
    </row>
    <row r="29" spans="5:7">
      <c r="E29" s="235" t="s">
        <v>259</v>
      </c>
      <c r="F29" s="235">
        <v>22750</v>
      </c>
      <c r="G29" s="235">
        <v>24960</v>
      </c>
    </row>
    <row r="30" spans="5:7">
      <c r="E30" s="235" t="s">
        <v>260</v>
      </c>
      <c r="F30" s="235">
        <v>16800</v>
      </c>
      <c r="G30" s="235">
        <v>18144</v>
      </c>
    </row>
    <row r="31" spans="5:7">
      <c r="E31" s="235" t="s">
        <v>261</v>
      </c>
      <c r="F31" s="235">
        <v>8856</v>
      </c>
      <c r="G31" s="235">
        <v>9564.48</v>
      </c>
    </row>
    <row r="32" spans="5:7">
      <c r="E32" s="235" t="s">
        <v>262</v>
      </c>
      <c r="F32" s="235">
        <v>2400</v>
      </c>
      <c r="G32" s="235">
        <v>2592</v>
      </c>
    </row>
    <row r="33" spans="5:7">
      <c r="E33" s="235" t="s">
        <v>263</v>
      </c>
      <c r="F33" s="235">
        <v>23890</v>
      </c>
      <c r="G33" s="235">
        <v>25801.200000000001</v>
      </c>
    </row>
    <row r="34" spans="5:7">
      <c r="E34" s="235" t="s">
        <v>264</v>
      </c>
      <c r="F34" s="235">
        <v>1856</v>
      </c>
      <c r="G34" s="235">
        <v>2004.48</v>
      </c>
    </row>
    <row r="35" spans="5:7">
      <c r="E35" s="235" t="s">
        <v>265</v>
      </c>
      <c r="F35" s="235">
        <v>1080</v>
      </c>
      <c r="G35" s="235">
        <v>1166.4000000000001</v>
      </c>
    </row>
    <row r="36" spans="5:7">
      <c r="E36" s="235" t="s">
        <v>266</v>
      </c>
      <c r="F36" s="235">
        <v>945.6</v>
      </c>
      <c r="G36" s="235">
        <v>1021.25</v>
      </c>
    </row>
    <row r="37" spans="5:7">
      <c r="E37" s="235" t="s">
        <v>267</v>
      </c>
      <c r="F37" s="235">
        <v>7865</v>
      </c>
      <c r="G37" s="235">
        <v>8494.2000000000007</v>
      </c>
    </row>
    <row r="38" spans="5:7">
      <c r="E38" s="235" t="s">
        <v>268</v>
      </c>
      <c r="F38" s="235">
        <v>29570</v>
      </c>
      <c r="G38" s="235">
        <v>31935.599999999999</v>
      </c>
    </row>
    <row r="39" spans="5:7">
      <c r="E39" s="235" t="s">
        <v>269</v>
      </c>
      <c r="F39" s="235">
        <v>34440</v>
      </c>
      <c r="G39" s="235">
        <v>37195.199999999997</v>
      </c>
    </row>
    <row r="40" spans="5:7">
      <c r="E40" s="235" t="s">
        <v>270</v>
      </c>
      <c r="F40" s="235">
        <v>6793.2</v>
      </c>
      <c r="G40" s="235">
        <v>7336.66</v>
      </c>
    </row>
    <row r="41" spans="5:7">
      <c r="E41" s="235" t="s">
        <v>271</v>
      </c>
      <c r="F41" s="235">
        <v>1500</v>
      </c>
      <c r="G41" s="235">
        <v>1845</v>
      </c>
    </row>
    <row r="42" spans="5:7">
      <c r="E42" s="235" t="s">
        <v>272</v>
      </c>
      <c r="F42" s="235">
        <v>7259</v>
      </c>
      <c r="G42" s="235">
        <v>7839.72</v>
      </c>
    </row>
    <row r="43" spans="5:7">
      <c r="E43" s="236" t="s">
        <v>273</v>
      </c>
      <c r="F43" s="235">
        <v>65800</v>
      </c>
      <c r="G43" s="235">
        <v>71064</v>
      </c>
    </row>
    <row r="44" spans="5:7">
      <c r="E44" s="235" t="s">
        <v>277</v>
      </c>
      <c r="F44" s="235">
        <f>SUM(F6:F43)</f>
        <v>658476.81999999995</v>
      </c>
      <c r="G44" s="235">
        <f>SUM(G6:G43)</f>
        <v>717242.41999999993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W45"/>
  <sheetViews>
    <sheetView topLeftCell="A16" zoomScale="95" zoomScaleNormal="95" workbookViewId="0">
      <selection activeCell="E45" sqref="E45"/>
    </sheetView>
  </sheetViews>
  <sheetFormatPr defaultColWidth="8.7109375" defaultRowHeight="15"/>
  <cols>
    <col min="1" max="1" width="8.7109375" style="230"/>
    <col min="2" max="2" width="7.5703125" style="230" customWidth="1"/>
    <col min="3" max="3" width="23.42578125" style="230" customWidth="1"/>
    <col min="4" max="5" width="15.5703125" style="230" customWidth="1"/>
    <col min="6" max="12" width="8.7109375" style="230"/>
    <col min="13" max="13" width="8.7109375" style="231"/>
    <col min="14" max="17" width="8.7109375" style="232"/>
    <col min="18" max="257" width="8.7109375" style="230"/>
  </cols>
  <sheetData>
    <row r="3" spans="2:5" ht="15" customHeight="1">
      <c r="C3" s="230" t="s">
        <v>205</v>
      </c>
    </row>
    <row r="5" spans="2:5" ht="15" customHeight="1">
      <c r="B5" s="233"/>
      <c r="C5" s="233"/>
      <c r="D5" s="233" t="s">
        <v>206</v>
      </c>
      <c r="E5" s="233" t="s">
        <v>207</v>
      </c>
    </row>
    <row r="6" spans="2:5" ht="15" customHeight="1">
      <c r="B6" s="233">
        <v>1</v>
      </c>
      <c r="C6" s="233" t="s">
        <v>208</v>
      </c>
      <c r="D6" s="234">
        <f>Zadania!N20</f>
        <v>0</v>
      </c>
      <c r="E6" s="234">
        <f>Zadania!Q20</f>
        <v>0</v>
      </c>
    </row>
    <row r="7" spans="2:5" ht="15" customHeight="1">
      <c r="B7" s="233">
        <v>2</v>
      </c>
      <c r="C7" s="233" t="s">
        <v>209</v>
      </c>
      <c r="D7" s="234">
        <f>Zadania!N24</f>
        <v>0</v>
      </c>
      <c r="E7" s="234">
        <f>Zadania!Q24</f>
        <v>0</v>
      </c>
    </row>
    <row r="8" spans="2:5" ht="15" customHeight="1">
      <c r="B8" s="233">
        <v>3</v>
      </c>
      <c r="C8" s="233" t="s">
        <v>210</v>
      </c>
      <c r="D8" s="234">
        <f>Zadania!N28</f>
        <v>0</v>
      </c>
      <c r="E8" s="234">
        <f>Zadania!Q28</f>
        <v>0</v>
      </c>
    </row>
    <row r="9" spans="2:5" ht="15" customHeight="1">
      <c r="B9" s="233">
        <v>4</v>
      </c>
      <c r="C9" s="233" t="s">
        <v>37</v>
      </c>
      <c r="D9" s="234">
        <f>Zadania!N32</f>
        <v>0</v>
      </c>
      <c r="E9" s="234">
        <f>Zadania!Q32</f>
        <v>0</v>
      </c>
    </row>
    <row r="10" spans="2:5" ht="15" customHeight="1">
      <c r="B10" s="233">
        <v>5</v>
      </c>
      <c r="C10" s="233" t="s">
        <v>211</v>
      </c>
      <c r="D10" s="234">
        <f>Zadania!N36</f>
        <v>0</v>
      </c>
      <c r="E10" s="234">
        <f>Zadania!Q36</f>
        <v>0</v>
      </c>
    </row>
    <row r="11" spans="2:5" ht="15" customHeight="1">
      <c r="B11" s="233">
        <v>6</v>
      </c>
      <c r="C11" s="233" t="s">
        <v>212</v>
      </c>
      <c r="D11" s="234">
        <f>Zadania!N41</f>
        <v>0</v>
      </c>
      <c r="E11" s="234">
        <f>Zadania!Q41</f>
        <v>0</v>
      </c>
    </row>
    <row r="12" spans="2:5" ht="15" customHeight="1">
      <c r="B12" s="233">
        <v>7</v>
      </c>
      <c r="C12" s="233" t="s">
        <v>213</v>
      </c>
      <c r="D12" s="234">
        <f>Zadania!N47</f>
        <v>0</v>
      </c>
      <c r="E12" s="234">
        <f>Zadania!Q47</f>
        <v>0</v>
      </c>
    </row>
    <row r="13" spans="2:5" ht="15" customHeight="1">
      <c r="B13" s="233">
        <v>8</v>
      </c>
      <c r="C13" s="233" t="s">
        <v>214</v>
      </c>
      <c r="D13" s="234">
        <f>Zadania!N52</f>
        <v>0</v>
      </c>
      <c r="E13" s="234">
        <f>Zadania!Q52</f>
        <v>0</v>
      </c>
    </row>
    <row r="14" spans="2:5" ht="15" customHeight="1">
      <c r="B14" s="233">
        <v>9</v>
      </c>
      <c r="C14" s="233" t="s">
        <v>215</v>
      </c>
      <c r="D14" s="234">
        <f>Zadania!N57</f>
        <v>0</v>
      </c>
      <c r="E14" s="234">
        <f>Zadania!Q57</f>
        <v>0</v>
      </c>
    </row>
    <row r="15" spans="2:5" ht="15" customHeight="1">
      <c r="B15" s="233">
        <v>10</v>
      </c>
      <c r="C15" s="233" t="s">
        <v>216</v>
      </c>
      <c r="D15" s="234">
        <f>Zadania!N63</f>
        <v>0</v>
      </c>
      <c r="E15" s="234">
        <f>Zadania!Q63</f>
        <v>0</v>
      </c>
    </row>
    <row r="16" spans="2:5" ht="15" customHeight="1">
      <c r="B16" s="233">
        <v>11</v>
      </c>
      <c r="C16" s="233" t="s">
        <v>217</v>
      </c>
      <c r="D16" s="234">
        <f>Zadania!N69</f>
        <v>0</v>
      </c>
      <c r="E16" s="234">
        <f>Zadania!Q69</f>
        <v>0</v>
      </c>
    </row>
    <row r="17" spans="2:5" ht="15" customHeight="1">
      <c r="B17" s="233">
        <v>12</v>
      </c>
      <c r="C17" s="233" t="s">
        <v>218</v>
      </c>
      <c r="D17" s="234">
        <f>Zadania!N73</f>
        <v>0</v>
      </c>
      <c r="E17" s="234">
        <f>Zadania!Q73</f>
        <v>0</v>
      </c>
    </row>
    <row r="18" spans="2:5" ht="15" customHeight="1">
      <c r="B18" s="233">
        <v>13</v>
      </c>
      <c r="C18" s="233" t="s">
        <v>79</v>
      </c>
      <c r="D18" s="234">
        <f>Zadania!N81</f>
        <v>0</v>
      </c>
      <c r="E18" s="234">
        <f>Zadania!Q81</f>
        <v>0</v>
      </c>
    </row>
    <row r="19" spans="2:5" ht="15" customHeight="1">
      <c r="B19" s="233">
        <v>14</v>
      </c>
      <c r="C19" s="233" t="s">
        <v>86</v>
      </c>
      <c r="D19" s="234">
        <f>Zadania!N87</f>
        <v>0</v>
      </c>
      <c r="E19" s="234">
        <f>Zadania!Q87</f>
        <v>0</v>
      </c>
    </row>
    <row r="20" spans="2:5" ht="15" customHeight="1">
      <c r="B20" s="233">
        <v>15</v>
      </c>
      <c r="C20" s="233" t="s">
        <v>219</v>
      </c>
      <c r="D20" s="234">
        <f>Zadania!N91</f>
        <v>0</v>
      </c>
      <c r="E20" s="234">
        <f>Zadania!Q91</f>
        <v>0</v>
      </c>
    </row>
    <row r="21" spans="2:5" ht="15" customHeight="1">
      <c r="B21" s="233">
        <v>16</v>
      </c>
      <c r="C21" s="233" t="s">
        <v>220</v>
      </c>
      <c r="D21" s="234">
        <f>Zadania!N95</f>
        <v>0</v>
      </c>
      <c r="E21" s="234">
        <f>Zadania!Q95</f>
        <v>0</v>
      </c>
    </row>
    <row r="22" spans="2:5" ht="15" customHeight="1">
      <c r="B22" s="233">
        <v>17</v>
      </c>
      <c r="C22" s="233" t="s">
        <v>221</v>
      </c>
      <c r="D22" s="234">
        <f>Zadania!N105</f>
        <v>0</v>
      </c>
      <c r="E22" s="234">
        <f>Zadania!Q105</f>
        <v>0</v>
      </c>
    </row>
    <row r="23" spans="2:5" ht="15" customHeight="1">
      <c r="B23" s="233">
        <v>18</v>
      </c>
      <c r="C23" s="233" t="s">
        <v>222</v>
      </c>
      <c r="D23" s="234">
        <f>Zadania!N109</f>
        <v>0</v>
      </c>
      <c r="E23" s="234">
        <f>Zadania!Q109</f>
        <v>0</v>
      </c>
    </row>
    <row r="24" spans="2:5" ht="15" customHeight="1">
      <c r="B24" s="233">
        <v>19</v>
      </c>
      <c r="C24" s="233" t="s">
        <v>223</v>
      </c>
      <c r="D24" s="234">
        <f>Zadania!N113</f>
        <v>0</v>
      </c>
      <c r="E24" s="234">
        <f>Zadania!Q113</f>
        <v>0</v>
      </c>
    </row>
    <row r="25" spans="2:5" ht="15" customHeight="1">
      <c r="B25" s="233">
        <v>20</v>
      </c>
      <c r="C25" s="233" t="s">
        <v>113</v>
      </c>
      <c r="D25" s="234">
        <f>Zadania!N117</f>
        <v>0</v>
      </c>
      <c r="E25" s="234">
        <f>Zadania!Q117</f>
        <v>0</v>
      </c>
    </row>
    <row r="26" spans="2:5" ht="15" customHeight="1">
      <c r="B26" s="233">
        <v>21</v>
      </c>
      <c r="C26" s="233" t="s">
        <v>117</v>
      </c>
      <c r="D26" s="234">
        <f>Zadania!N122</f>
        <v>0</v>
      </c>
      <c r="E26" s="234">
        <f>Zadania!Q122</f>
        <v>0</v>
      </c>
    </row>
    <row r="27" spans="2:5" ht="15" customHeight="1">
      <c r="B27" s="233">
        <v>22</v>
      </c>
      <c r="C27" s="233" t="s">
        <v>224</v>
      </c>
      <c r="D27" s="234">
        <f>Zadania!N128</f>
        <v>0</v>
      </c>
      <c r="E27" s="234">
        <f>Zadania!Q128</f>
        <v>0</v>
      </c>
    </row>
    <row r="28" spans="2:5" ht="15" customHeight="1">
      <c r="B28" s="233">
        <v>23</v>
      </c>
      <c r="C28" s="233" t="s">
        <v>126</v>
      </c>
      <c r="D28" s="234">
        <f>Zadania!N133</f>
        <v>0</v>
      </c>
      <c r="E28" s="234">
        <f>Zadania!Q133</f>
        <v>0</v>
      </c>
    </row>
    <row r="29" spans="2:5" ht="15" customHeight="1">
      <c r="B29" s="233">
        <v>24</v>
      </c>
      <c r="C29" s="233" t="s">
        <v>130</v>
      </c>
      <c r="D29" s="234">
        <f>Zadania!N138</f>
        <v>0</v>
      </c>
      <c r="E29" s="234">
        <f>Zadania!Q138</f>
        <v>0</v>
      </c>
    </row>
    <row r="30" spans="2:5" ht="15" customHeight="1">
      <c r="B30" s="233">
        <v>25</v>
      </c>
      <c r="C30" s="233" t="s">
        <v>225</v>
      </c>
      <c r="D30" s="234">
        <f>Zadania!N142</f>
        <v>0</v>
      </c>
      <c r="E30" s="234">
        <f>Zadania!Q142</f>
        <v>0</v>
      </c>
    </row>
    <row r="31" spans="2:5" ht="15" customHeight="1">
      <c r="B31" s="233">
        <v>26</v>
      </c>
      <c r="C31" s="233" t="s">
        <v>226</v>
      </c>
      <c r="D31" s="234">
        <f>Zadania!N146</f>
        <v>0</v>
      </c>
      <c r="E31" s="234">
        <f>Zadania!Q146</f>
        <v>0</v>
      </c>
    </row>
    <row r="32" spans="2:5" ht="15" customHeight="1">
      <c r="B32" s="233">
        <v>27</v>
      </c>
      <c r="C32" s="233" t="s">
        <v>227</v>
      </c>
      <c r="D32" s="234">
        <f>Zadania!N150</f>
        <v>0</v>
      </c>
      <c r="E32" s="234">
        <f>Zadania!Q150</f>
        <v>0</v>
      </c>
    </row>
    <row r="33" spans="2:5" ht="15" customHeight="1">
      <c r="B33" s="233">
        <v>28</v>
      </c>
      <c r="C33" s="233" t="s">
        <v>228</v>
      </c>
      <c r="D33" s="234">
        <f>Zadania!N158</f>
        <v>0</v>
      </c>
      <c r="E33" s="234">
        <f>Zadania!Q158</f>
        <v>0</v>
      </c>
    </row>
    <row r="34" spans="2:5" ht="15" customHeight="1">
      <c r="B34" s="233">
        <v>29</v>
      </c>
      <c r="C34" s="233" t="s">
        <v>229</v>
      </c>
      <c r="D34" s="234">
        <f>Zadania!N162</f>
        <v>0</v>
      </c>
      <c r="E34" s="234">
        <f>Zadania!Q162</f>
        <v>0</v>
      </c>
    </row>
    <row r="35" spans="2:5" ht="15" customHeight="1">
      <c r="B35" s="233">
        <v>30</v>
      </c>
      <c r="C35" s="233" t="s">
        <v>230</v>
      </c>
      <c r="D35" s="234">
        <f>Zadania!N167</f>
        <v>0</v>
      </c>
      <c r="E35" s="234">
        <f>Zadania!Q167</f>
        <v>0</v>
      </c>
    </row>
    <row r="36" spans="2:5" ht="15" customHeight="1">
      <c r="B36" s="233">
        <v>31</v>
      </c>
      <c r="C36" s="233" t="s">
        <v>157</v>
      </c>
      <c r="D36" s="234">
        <f>Zadania!N171</f>
        <v>0</v>
      </c>
      <c r="E36" s="234">
        <f>Zadania!Q171</f>
        <v>0</v>
      </c>
    </row>
    <row r="37" spans="2:5" ht="15" customHeight="1">
      <c r="B37" s="233">
        <v>32</v>
      </c>
      <c r="C37" s="233" t="s">
        <v>231</v>
      </c>
      <c r="D37" s="234">
        <f>Zadania!N175</f>
        <v>0</v>
      </c>
      <c r="E37" s="234">
        <f>Zadania!Q175</f>
        <v>0</v>
      </c>
    </row>
    <row r="38" spans="2:5" ht="15" customHeight="1">
      <c r="B38" s="233">
        <v>33</v>
      </c>
      <c r="C38" s="233" t="s">
        <v>232</v>
      </c>
      <c r="D38" s="234">
        <f>Zadania!M159</f>
        <v>0</v>
      </c>
      <c r="E38" s="234">
        <f>Zadania!P159</f>
        <v>0</v>
      </c>
    </row>
    <row r="39" spans="2:5" ht="15" customHeight="1">
      <c r="B39" s="233">
        <v>34</v>
      </c>
      <c r="C39" s="233" t="s">
        <v>233</v>
      </c>
      <c r="D39" s="234" t="str">
        <f>Zadania!M169</f>
        <v>Cena jednostkowa netto</v>
      </c>
      <c r="E39" s="234" t="str">
        <f>Zadania!P169</f>
        <v>Cena jednostkowa brutto</v>
      </c>
    </row>
    <row r="40" spans="2:5" ht="15" customHeight="1">
      <c r="B40" s="233">
        <v>35</v>
      </c>
      <c r="C40" s="233" t="s">
        <v>174</v>
      </c>
      <c r="D40" s="234">
        <f>Zadania!N181</f>
        <v>0</v>
      </c>
      <c r="E40" s="234">
        <f>Zadania!Q181</f>
        <v>0</v>
      </c>
    </row>
    <row r="41" spans="2:5" ht="15" customHeight="1">
      <c r="B41" s="233">
        <v>36</v>
      </c>
      <c r="C41" s="233" t="s">
        <v>178</v>
      </c>
      <c r="D41" s="234">
        <f>Zadania!N187</f>
        <v>0</v>
      </c>
      <c r="E41" s="234">
        <f>Zadania!Q187</f>
        <v>0</v>
      </c>
    </row>
    <row r="42" spans="2:5" ht="15" customHeight="1">
      <c r="B42" s="233">
        <v>37</v>
      </c>
      <c r="C42" s="233" t="s">
        <v>181</v>
      </c>
      <c r="D42" s="234">
        <f>Zadania!M174</f>
        <v>0</v>
      </c>
      <c r="E42" s="234">
        <f>Zadania!P174</f>
        <v>0</v>
      </c>
    </row>
    <row r="43" spans="2:5" ht="15" customHeight="1">
      <c r="B43" s="233">
        <v>38</v>
      </c>
      <c r="C43" s="233" t="s">
        <v>192</v>
      </c>
      <c r="D43" s="234">
        <f>Zadania!N192</f>
        <v>0</v>
      </c>
      <c r="E43" s="234">
        <f>Zadania!Q192</f>
        <v>0</v>
      </c>
    </row>
    <row r="44" spans="2:5" ht="15" customHeight="1">
      <c r="B44" s="233">
        <v>39</v>
      </c>
      <c r="C44" s="233" t="s">
        <v>234</v>
      </c>
      <c r="D44" s="234">
        <f>Zadania!N211</f>
        <v>0</v>
      </c>
      <c r="E44" s="234">
        <f>Zadania!Q211</f>
        <v>0</v>
      </c>
    </row>
    <row r="45" spans="2:5" ht="15" customHeight="1">
      <c r="C45" s="233" t="s">
        <v>235</v>
      </c>
      <c r="D45" s="234">
        <f>SUM(D6:D44)</f>
        <v>0</v>
      </c>
      <c r="E45" s="234">
        <f>SUM(E6:E44)</f>
        <v>0</v>
      </c>
    </row>
  </sheetData>
  <pageMargins left="0.78749999999999998" right="0.78749999999999998" top="1.05277777777778" bottom="1.05277777777778" header="0.78749999999999998" footer="0.78749999999999998"/>
  <pageSetup paperSize="9" orientation="portrait" horizontalDpi="300" verticalDpi="300"/>
  <headerFooter>
    <oddHeader>&amp;C&amp;"Times New Roman,Normalny"&amp;12&amp;A</oddHeader>
    <oddFooter>&amp;C&amp;"Times New Roman,Normalny"&amp;12Strona &amp;P</oddFooter>
  </headerFooter>
</worksheet>
</file>

<file path=docProps/app.xml><?xml version="1.0" encoding="utf-8"?>
<Properties xmlns="http://schemas.openxmlformats.org/officeDocument/2006/extended-properties" xmlns:vt="http://schemas.openxmlformats.org/officeDocument/2006/docPropsVTypes">
  <Template/>
  <TotalTime>1384</TotalTime>
  <Application>Microsoft Excel</Application>
  <DocSecurity>0</DocSecurity>
  <ScaleCrop>false</ScaleCrop>
  <HeadingPairs>
    <vt:vector size="4" baseType="variant">
      <vt:variant>
        <vt:lpstr>Arkusze</vt:lpstr>
      </vt:variant>
      <vt:variant>
        <vt:i4>3</vt:i4>
      </vt:variant>
      <vt:variant>
        <vt:lpstr>Zakresy nazwane</vt:lpstr>
      </vt:variant>
      <vt:variant>
        <vt:i4>2</vt:i4>
      </vt:variant>
    </vt:vector>
  </HeadingPairs>
  <TitlesOfParts>
    <vt:vector size="5" baseType="lpstr">
      <vt:lpstr>Zadania</vt:lpstr>
      <vt:lpstr>WYCENA</vt:lpstr>
      <vt:lpstr>podsumowanie</vt:lpstr>
      <vt:lpstr>Excel_BuiltIn__FilterDatabase_1</vt:lpstr>
      <vt:lpstr>Zadania!Obszar_wydruku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Aleksandra ASB. Błauciak</dc:creator>
  <dc:description/>
  <cp:lastModifiedBy>Paulina PZS. Zaremba-Sitnik</cp:lastModifiedBy>
  <cp:revision>81</cp:revision>
  <cp:lastPrinted>2026-03-04T12:14:56Z</cp:lastPrinted>
  <dcterms:created xsi:type="dcterms:W3CDTF">2020-02-11T13:00:49Z</dcterms:created>
  <dcterms:modified xsi:type="dcterms:W3CDTF">2026-03-05T07:47:13Z</dcterms:modified>
  <dc:language>pl-PL</dc:language>
</cp:coreProperties>
</file>